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10" windowWidth="29040" windowHeight="16440" activeTab="3"/>
  </bookViews>
  <sheets>
    <sheet name="Rekapitulácia stavby" sheetId="1" r:id="rId1"/>
    <sheet name="003-01-2022 - Vykurovanie" sheetId="2" r:id="rId2"/>
    <sheet name="003-02-2022 - Zdravotechnika" sheetId="3" r:id="rId3"/>
    <sheet name="003-03-2022 - NTL rozvod ..." sheetId="4" r:id="rId4"/>
  </sheets>
  <definedNames>
    <definedName name="_xlnm._FilterDatabase" localSheetId="1" hidden="1">'003-01-2022 - Vykurovanie'!$C$135:$K$210</definedName>
    <definedName name="_xlnm._FilterDatabase" localSheetId="2" hidden="1">'003-02-2022 - Zdravotechnika'!$C$136:$K$272</definedName>
    <definedName name="_xlnm._FilterDatabase" localSheetId="3" hidden="1">'003-03-2022 - NTL rozvod ...'!$C$131:$K$155</definedName>
    <definedName name="_xlnm.Print_Titles" localSheetId="1">'003-01-2022 - Vykurovanie'!$135:$135</definedName>
    <definedName name="_xlnm.Print_Titles" localSheetId="2">'003-02-2022 - Zdravotechnika'!$136:$136</definedName>
    <definedName name="_xlnm.Print_Titles" localSheetId="3">'003-03-2022 - NTL rozvod ...'!$131:$131</definedName>
    <definedName name="_xlnm.Print_Titles" localSheetId="0">'Rekapitulácia stavby'!$92:$92</definedName>
    <definedName name="_xlnm.Print_Area" localSheetId="1">'003-01-2022 - Vykurovanie'!$C$4:$J$76,'003-01-2022 - Vykurovanie'!$C$82:$J$117,'003-01-2022 - Vykurovanie'!$C$123:$J$210</definedName>
    <definedName name="_xlnm.Print_Area" localSheetId="2">'003-02-2022 - Zdravotechnika'!$C$4:$J$76,'003-02-2022 - Zdravotechnika'!$C$82:$J$118,'003-02-2022 - Zdravotechnika'!$C$124:$J$272</definedName>
    <definedName name="_xlnm.Print_Area" localSheetId="3">'003-03-2022 - NTL rozvod ...'!$C$4:$J$76,'003-03-2022 - NTL rozvod ...'!$C$82:$J$113,'003-03-2022 - NTL rozvod ...'!$C$119:$J$155</definedName>
    <definedName name="_xlnm.Print_Area" localSheetId="0">'Rekapitulácia stavby'!$D$4:$AO$76,'Rekapitulácia stavby'!$C$82:$AQ$105</definedName>
  </definedNames>
  <calcPr calcId="125725"/>
</workbook>
</file>

<file path=xl/calcChain.xml><?xml version="1.0" encoding="utf-8"?>
<calcChain xmlns="http://schemas.openxmlformats.org/spreadsheetml/2006/main">
  <c r="J39" i="4"/>
  <c r="J38"/>
  <c r="AY97" i="1" s="1"/>
  <c r="J37" i="4"/>
  <c r="AX97" i="1" s="1"/>
  <c r="BI155" i="4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T151" s="1"/>
  <c r="R152"/>
  <c r="R151"/>
  <c r="P152"/>
  <c r="P151" s="1"/>
  <c r="BI150"/>
  <c r="BH150"/>
  <c r="BG150"/>
  <c r="BE150"/>
  <c r="T150"/>
  <c r="T149"/>
  <c r="R150"/>
  <c r="R149"/>
  <c r="P150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J129"/>
  <c r="F128"/>
  <c r="F126"/>
  <c r="E124"/>
  <c r="BI111"/>
  <c r="BH111"/>
  <c r="BG111"/>
  <c r="BE111"/>
  <c r="BI110"/>
  <c r="BH110"/>
  <c r="BG110"/>
  <c r="BF110"/>
  <c r="BE110"/>
  <c r="BI109"/>
  <c r="BH109"/>
  <c r="BG109"/>
  <c r="BF109"/>
  <c r="BE109"/>
  <c r="BI108"/>
  <c r="BH108"/>
  <c r="BG108"/>
  <c r="BF108"/>
  <c r="BE108"/>
  <c r="BI107"/>
  <c r="BH107"/>
  <c r="BG107"/>
  <c r="BF107"/>
  <c r="BE107"/>
  <c r="BI106"/>
  <c r="BH106"/>
  <c r="BG106"/>
  <c r="BF106"/>
  <c r="BE106"/>
  <c r="J92"/>
  <c r="F91"/>
  <c r="F89"/>
  <c r="E87"/>
  <c r="J21"/>
  <c r="E21"/>
  <c r="J91" s="1"/>
  <c r="J20"/>
  <c r="J18"/>
  <c r="E18"/>
  <c r="F92"/>
  <c r="J17"/>
  <c r="J12"/>
  <c r="J89" s="1"/>
  <c r="E7"/>
  <c r="E85" s="1"/>
  <c r="J39" i="3"/>
  <c r="J38"/>
  <c r="AY96" i="1"/>
  <c r="J37" i="3"/>
  <c r="AX96" i="1" s="1"/>
  <c r="BI272" i="3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7"/>
  <c r="BH217"/>
  <c r="BG217"/>
  <c r="BE217"/>
  <c r="T217"/>
  <c r="R217"/>
  <c r="P217"/>
  <c r="BI213"/>
  <c r="BH213"/>
  <c r="BG213"/>
  <c r="BE213"/>
  <c r="T213"/>
  <c r="R213"/>
  <c r="P213"/>
  <c r="BI209"/>
  <c r="BH209"/>
  <c r="BG209"/>
  <c r="BE209"/>
  <c r="T209"/>
  <c r="R209"/>
  <c r="P209"/>
  <c r="BI207"/>
  <c r="BH207"/>
  <c r="BG207"/>
  <c r="BE207"/>
  <c r="T207"/>
  <c r="R207"/>
  <c r="P207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6"/>
  <c r="BH176"/>
  <c r="BG176"/>
  <c r="BE176"/>
  <c r="T176"/>
  <c r="R176"/>
  <c r="P176"/>
  <c r="BI174"/>
  <c r="BH174"/>
  <c r="BG174"/>
  <c r="BE174"/>
  <c r="T174"/>
  <c r="R174"/>
  <c r="P174"/>
  <c r="BI172"/>
  <c r="BH172"/>
  <c r="BG172"/>
  <c r="BE172"/>
  <c r="T172"/>
  <c r="R172"/>
  <c r="P172"/>
  <c r="BI170"/>
  <c r="BH170"/>
  <c r="BG170"/>
  <c r="BE170"/>
  <c r="T170"/>
  <c r="R170"/>
  <c r="P170"/>
  <c r="BI168"/>
  <c r="BH168"/>
  <c r="BG168"/>
  <c r="BE168"/>
  <c r="T168"/>
  <c r="R168"/>
  <c r="P168"/>
  <c r="BI166"/>
  <c r="BH166"/>
  <c r="BG166"/>
  <c r="BE166"/>
  <c r="T166"/>
  <c r="R166"/>
  <c r="P166"/>
  <c r="BI163"/>
  <c r="BH163"/>
  <c r="BG163"/>
  <c r="BE163"/>
  <c r="T163"/>
  <c r="T162" s="1"/>
  <c r="R163"/>
  <c r="R162" s="1"/>
  <c r="P163"/>
  <c r="P162" s="1"/>
  <c r="BI160"/>
  <c r="BH160"/>
  <c r="BG160"/>
  <c r="BE160"/>
  <c r="T160"/>
  <c r="T159" s="1"/>
  <c r="R160"/>
  <c r="R159" s="1"/>
  <c r="P160"/>
  <c r="P159" s="1"/>
  <c r="BI157"/>
  <c r="BH157"/>
  <c r="BG157"/>
  <c r="BE157"/>
  <c r="T157"/>
  <c r="R157"/>
  <c r="P157"/>
  <c r="BI155"/>
  <c r="BH155"/>
  <c r="BG155"/>
  <c r="BE155"/>
  <c r="T155"/>
  <c r="R155"/>
  <c r="P155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J134"/>
  <c r="F133"/>
  <c r="F131"/>
  <c r="E129"/>
  <c r="BI116"/>
  <c r="BH116"/>
  <c r="BG116"/>
  <c r="BE116"/>
  <c r="BI115"/>
  <c r="BH115"/>
  <c r="BG115"/>
  <c r="BF115"/>
  <c r="BE115"/>
  <c r="BI114"/>
  <c r="BH114"/>
  <c r="BG114"/>
  <c r="BF114"/>
  <c r="BE114"/>
  <c r="BI113"/>
  <c r="BH113"/>
  <c r="BG113"/>
  <c r="BF113"/>
  <c r="BE113"/>
  <c r="BI112"/>
  <c r="BH112"/>
  <c r="BG112"/>
  <c r="BF112"/>
  <c r="BE112"/>
  <c r="BI111"/>
  <c r="BH111"/>
  <c r="BG111"/>
  <c r="BF111"/>
  <c r="BE111"/>
  <c r="J92"/>
  <c r="F91"/>
  <c r="F89"/>
  <c r="E87"/>
  <c r="J21"/>
  <c r="E21"/>
  <c r="J133" s="1"/>
  <c r="J20"/>
  <c r="J18"/>
  <c r="E18"/>
  <c r="F92" s="1"/>
  <c r="J17"/>
  <c r="J12"/>
  <c r="J89" s="1"/>
  <c r="E7"/>
  <c r="E85" s="1"/>
  <c r="J39" i="2"/>
  <c r="J38"/>
  <c r="AY95" i="1" s="1"/>
  <c r="J37" i="2"/>
  <c r="AX95" i="1" s="1"/>
  <c r="BI210" i="2"/>
  <c r="BH210"/>
  <c r="BG210"/>
  <c r="BE210"/>
  <c r="T210"/>
  <c r="R210"/>
  <c r="P210"/>
  <c r="BI209"/>
  <c r="BH209"/>
  <c r="BG209"/>
  <c r="BE209"/>
  <c r="T209"/>
  <c r="R209"/>
  <c r="P209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3"/>
  <c r="BH143"/>
  <c r="BG143"/>
  <c r="BE143"/>
  <c r="T143"/>
  <c r="R143"/>
  <c r="P143"/>
  <c r="BI141"/>
  <c r="BH141"/>
  <c r="BG141"/>
  <c r="BE141"/>
  <c r="T141"/>
  <c r="R141"/>
  <c r="P141"/>
  <c r="BI139"/>
  <c r="BH139"/>
  <c r="BG139"/>
  <c r="BE139"/>
  <c r="T139"/>
  <c r="R139"/>
  <c r="P139"/>
  <c r="J133"/>
  <c r="F132"/>
  <c r="F130"/>
  <c r="E128"/>
  <c r="BI115"/>
  <c r="BH115"/>
  <c r="BG115"/>
  <c r="BE115"/>
  <c r="BI114"/>
  <c r="BH114"/>
  <c r="BG114"/>
  <c r="BF114"/>
  <c r="BE114"/>
  <c r="BI113"/>
  <c r="BH113"/>
  <c r="BG113"/>
  <c r="BF113"/>
  <c r="BE113"/>
  <c r="BI112"/>
  <c r="BH112"/>
  <c r="BG112"/>
  <c r="BF112"/>
  <c r="BE112"/>
  <c r="BI111"/>
  <c r="BH111"/>
  <c r="BG111"/>
  <c r="BF111"/>
  <c r="BE111"/>
  <c r="BI110"/>
  <c r="BH110"/>
  <c r="BG110"/>
  <c r="BF110"/>
  <c r="BE110"/>
  <c r="J92"/>
  <c r="F91"/>
  <c r="F89"/>
  <c r="E87"/>
  <c r="J21"/>
  <c r="E21"/>
  <c r="J132" s="1"/>
  <c r="J20"/>
  <c r="J18"/>
  <c r="E18"/>
  <c r="F92" s="1"/>
  <c r="J17"/>
  <c r="J12"/>
  <c r="J130" s="1"/>
  <c r="E7"/>
  <c r="E126"/>
  <c r="CK103" i="1"/>
  <c r="CJ103"/>
  <c r="CI103"/>
  <c r="CH103"/>
  <c r="CG103"/>
  <c r="CF103"/>
  <c r="BZ103"/>
  <c r="CE103"/>
  <c r="CK102"/>
  <c r="CJ102"/>
  <c r="CI102"/>
  <c r="CH102"/>
  <c r="CG102"/>
  <c r="CF102"/>
  <c r="BZ102"/>
  <c r="CE102"/>
  <c r="CK101"/>
  <c r="CJ101"/>
  <c r="CI101"/>
  <c r="CH101"/>
  <c r="CG101"/>
  <c r="CF101"/>
  <c r="BZ101"/>
  <c r="CE101"/>
  <c r="CK100"/>
  <c r="CJ100"/>
  <c r="CI100"/>
  <c r="CH100"/>
  <c r="CG100"/>
  <c r="CF100"/>
  <c r="BZ100"/>
  <c r="CE100"/>
  <c r="L90"/>
  <c r="AM90"/>
  <c r="AM89"/>
  <c r="L89"/>
  <c r="AM87"/>
  <c r="L87"/>
  <c r="L85"/>
  <c r="L84"/>
  <c r="J210" i="2"/>
  <c r="BK170"/>
  <c r="J146"/>
  <c r="J177"/>
  <c r="BK206"/>
  <c r="J166"/>
  <c r="BK210"/>
  <c r="BK181"/>
  <c r="J161"/>
  <c r="J190"/>
  <c r="BK202"/>
  <c r="BK196"/>
  <c r="BK182"/>
  <c r="J162"/>
  <c r="BK174"/>
  <c r="BK143"/>
  <c r="BK261" i="3"/>
  <c r="BK234"/>
  <c r="BK155"/>
  <c r="J236"/>
  <c r="J209"/>
  <c r="J184"/>
  <c r="BK213"/>
  <c r="J268"/>
  <c r="J244"/>
  <c r="J226"/>
  <c r="BK197"/>
  <c r="BK151"/>
  <c r="BK255"/>
  <c r="BK231"/>
  <c r="BK209"/>
  <c r="J189"/>
  <c r="BK268"/>
  <c r="BK172"/>
  <c r="J248"/>
  <c r="BK240"/>
  <c r="BK186"/>
  <c r="BK246"/>
  <c r="J190"/>
  <c r="J151"/>
  <c r="BK137" i="4"/>
  <c r="J150"/>
  <c r="BK142"/>
  <c r="J140"/>
  <c r="J209" i="2"/>
  <c r="J152"/>
  <c r="J199"/>
  <c r="BK168"/>
  <c r="J181"/>
  <c r="BK155"/>
  <c r="BK198"/>
  <c r="BK171"/>
  <c r="J157"/>
  <c r="J141"/>
  <c r="BK192"/>
  <c r="J175"/>
  <c r="BK184"/>
  <c r="J170"/>
  <c r="AS94" i="1"/>
  <c r="J176" i="3"/>
  <c r="J144"/>
  <c r="BK235"/>
  <c r="J191"/>
  <c r="BK252"/>
  <c r="BK196"/>
  <c r="BK178"/>
  <c r="BK263"/>
  <c r="BK233"/>
  <c r="BK200"/>
  <c r="J155"/>
  <c r="BK266"/>
  <c r="J252"/>
  <c r="BK229"/>
  <c r="J204"/>
  <c r="BK142"/>
  <c r="J187"/>
  <c r="J142"/>
  <c r="J200"/>
  <c r="J256"/>
  <c r="BK202"/>
  <c r="J160"/>
  <c r="BK146" i="4"/>
  <c r="BK140"/>
  <c r="J155"/>
  <c r="BK138"/>
  <c r="BK135"/>
  <c r="BK185" i="2"/>
  <c r="J148"/>
  <c r="BK191"/>
  <c r="J193"/>
  <c r="BK157"/>
  <c r="BK209"/>
  <c r="BK172"/>
  <c r="J201"/>
  <c r="J155"/>
  <c r="BK180"/>
  <c r="J185"/>
  <c r="BK154"/>
  <c r="J156"/>
  <c r="J262" i="3"/>
  <c r="J253"/>
  <c r="J230"/>
  <c r="J174"/>
  <c r="BK272"/>
  <c r="BK227"/>
  <c r="BK198"/>
  <c r="BK140"/>
  <c r="J235"/>
  <c r="BK191"/>
  <c r="J265"/>
  <c r="J242"/>
  <c r="J223"/>
  <c r="BK184"/>
  <c r="J271"/>
  <c r="J243"/>
  <c r="J221"/>
  <c r="BK193"/>
  <c r="BK264"/>
  <c r="BK180"/>
  <c r="J140"/>
  <c r="BK242"/>
  <c r="J202"/>
  <c r="J237"/>
  <c r="J180"/>
  <c r="J152" i="4"/>
  <c r="BK155"/>
  <c r="J139"/>
  <c r="J145"/>
  <c r="J195" i="2"/>
  <c r="BK161"/>
  <c r="J187"/>
  <c r="BK141"/>
  <c r="J183"/>
  <c r="BK162"/>
  <c r="J202"/>
  <c r="J176"/>
  <c r="BK139"/>
  <c r="BK149"/>
  <c r="J189"/>
  <c r="BK176"/>
  <c r="BK188"/>
  <c r="J171"/>
  <c r="J272" i="3"/>
  <c r="BK245"/>
  <c r="J195"/>
  <c r="J163"/>
  <c r="J266"/>
  <c r="J222"/>
  <c r="J186"/>
  <c r="J249"/>
  <c r="J201"/>
  <c r="BK181"/>
  <c r="BK267"/>
  <c r="J229"/>
  <c r="BK188"/>
  <c r="BK262"/>
  <c r="J232"/>
  <c r="BK217"/>
  <c r="BK190"/>
  <c r="BK163"/>
  <c r="BK195"/>
  <c r="J259"/>
  <c r="J239"/>
  <c r="BK189"/>
  <c r="J251"/>
  <c r="BK194"/>
  <c r="J153"/>
  <c r="J154" i="4"/>
  <c r="BK147"/>
  <c r="J148"/>
  <c r="J136"/>
  <c r="J142"/>
  <c r="BK205" i="2"/>
  <c r="BK173"/>
  <c r="BK201"/>
  <c r="BK164"/>
  <c r="BK187"/>
  <c r="J164"/>
  <c r="BK145"/>
  <c r="BK179"/>
  <c r="BK156"/>
  <c r="BK195"/>
  <c r="BK152"/>
  <c r="BK193"/>
  <c r="BK190"/>
  <c r="J173"/>
  <c r="J182"/>
  <c r="J145"/>
  <c r="BK259" i="3"/>
  <c r="BK221"/>
  <c r="J148"/>
  <c r="BK253"/>
  <c r="J213"/>
  <c r="BK271"/>
  <c r="BK228"/>
  <c r="BK176"/>
  <c r="J254"/>
  <c r="BK232"/>
  <c r="BK203"/>
  <c r="BK150"/>
  <c r="BK258"/>
  <c r="J233"/>
  <c r="J207"/>
  <c r="J170"/>
  <c r="BK249"/>
  <c r="J157"/>
  <c r="BK244"/>
  <c r="J196"/>
  <c r="J261"/>
  <c r="J203"/>
  <c r="BK166"/>
  <c r="BK149"/>
  <c r="BK145" i="4"/>
  <c r="BK154"/>
  <c r="J135"/>
  <c r="J137"/>
  <c r="BK197" i="2"/>
  <c r="BK177"/>
  <c r="BK194"/>
  <c r="BK148"/>
  <c r="BK169"/>
  <c r="J149"/>
  <c r="J184"/>
  <c r="J150"/>
  <c r="J191"/>
  <c r="J143"/>
  <c r="BK199"/>
  <c r="BK183"/>
  <c r="BK166"/>
  <c r="BK175"/>
  <c r="J267" i="3"/>
  <c r="BK251"/>
  <c r="BK236"/>
  <c r="BK170"/>
  <c r="J263"/>
  <c r="BK199"/>
  <c r="BK265"/>
  <c r="BK248"/>
  <c r="J194"/>
  <c r="BK153"/>
  <c r="J264"/>
  <c r="BK243"/>
  <c r="BK222"/>
  <c r="BK182"/>
  <c r="J270"/>
  <c r="J234"/>
  <c r="BK225"/>
  <c r="J205"/>
  <c r="BK168"/>
  <c r="J193"/>
  <c r="J246"/>
  <c r="BK207"/>
  <c r="J181"/>
  <c r="J225"/>
  <c r="BK157"/>
  <c r="BK141" i="4"/>
  <c r="J138"/>
  <c r="J146"/>
  <c r="BK152"/>
  <c r="BK189" i="2"/>
  <c r="J160"/>
  <c r="J205"/>
  <c r="J169"/>
  <c r="J188"/>
  <c r="J154"/>
  <c r="J206"/>
  <c r="J178"/>
  <c r="BK203"/>
  <c r="J168"/>
  <c r="J197"/>
  <c r="J194"/>
  <c r="J174"/>
  <c r="BK151"/>
  <c r="J172"/>
  <c r="J139"/>
  <c r="BK260" i="3"/>
  <c r="BK237"/>
  <c r="J198"/>
  <c r="J146"/>
  <c r="BK239"/>
  <c r="J217"/>
  <c r="J166"/>
  <c r="J245"/>
  <c r="BK192"/>
  <c r="BK257"/>
  <c r="J231"/>
  <c r="BK201"/>
  <c r="BK174"/>
  <c r="J260"/>
  <c r="BK226"/>
  <c r="J199"/>
  <c r="J149"/>
  <c r="BK160"/>
  <c r="J257"/>
  <c r="J228"/>
  <c r="BK146"/>
  <c r="BK204"/>
  <c r="J178"/>
  <c r="BK150" i="4"/>
  <c r="J141"/>
  <c r="J147"/>
  <c r="BK144"/>
  <c r="J207" i="2"/>
  <c r="BK178"/>
  <c r="BK150"/>
  <c r="J198"/>
  <c r="BK207"/>
  <c r="J179"/>
  <c r="J151"/>
  <c r="J192"/>
  <c r="J158"/>
  <c r="J196"/>
  <c r="BK146"/>
  <c r="J203"/>
  <c r="J180"/>
  <c r="BK160"/>
  <c r="BK158"/>
  <c r="BK270" i="3"/>
  <c r="BK254"/>
  <c r="J227"/>
  <c r="J168"/>
  <c r="J255"/>
  <c r="BK223"/>
  <c r="J197"/>
  <c r="J258"/>
  <c r="BK205"/>
  <c r="BK187"/>
  <c r="J250"/>
  <c r="BK230"/>
  <c r="J192"/>
  <c r="BK148"/>
  <c r="BK250"/>
  <c r="J224"/>
  <c r="J172"/>
  <c r="BK256"/>
  <c r="J150"/>
  <c r="BK224"/>
  <c r="J182"/>
  <c r="J240"/>
  <c r="J188"/>
  <c r="BK144"/>
  <c r="BK148" i="4"/>
  <c r="J144"/>
  <c r="BK136"/>
  <c r="BK139"/>
  <c r="BK147" i="2" l="1"/>
  <c r="J147" s="1"/>
  <c r="J99" s="1"/>
  <c r="BK165"/>
  <c r="J165" s="1"/>
  <c r="J102" s="1"/>
  <c r="R200"/>
  <c r="P208"/>
  <c r="P139" i="3"/>
  <c r="P138" s="1"/>
  <c r="BK185"/>
  <c r="J185" s="1"/>
  <c r="J103" s="1"/>
  <c r="BK247"/>
  <c r="J247" s="1"/>
  <c r="J106" s="1"/>
  <c r="P138" i="2"/>
  <c r="P153"/>
  <c r="BK159"/>
  <c r="J159" s="1"/>
  <c r="J101" s="1"/>
  <c r="R186"/>
  <c r="P204"/>
  <c r="P165" i="3"/>
  <c r="R185"/>
  <c r="R247"/>
  <c r="R147" i="2"/>
  <c r="R165"/>
  <c r="BK200"/>
  <c r="J200" s="1"/>
  <c r="J104" s="1"/>
  <c r="T204"/>
  <c r="R139" i="3"/>
  <c r="R138" s="1"/>
  <c r="BK208"/>
  <c r="J208" s="1"/>
  <c r="J104" s="1"/>
  <c r="BK241"/>
  <c r="J241" s="1"/>
  <c r="J105" s="1"/>
  <c r="BK269"/>
  <c r="J269" s="1"/>
  <c r="J107" s="1"/>
  <c r="R134" i="4"/>
  <c r="T138" i="2"/>
  <c r="R153"/>
  <c r="R159"/>
  <c r="P186"/>
  <c r="BK204"/>
  <c r="J204" s="1"/>
  <c r="J105" s="1"/>
  <c r="T139" i="3"/>
  <c r="T138"/>
  <c r="T185"/>
  <c r="T247"/>
  <c r="P143" i="4"/>
  <c r="P147" i="2"/>
  <c r="P165"/>
  <c r="P200"/>
  <c r="T208"/>
  <c r="BK139" i="3"/>
  <c r="J139" s="1"/>
  <c r="J98" s="1"/>
  <c r="P185"/>
  <c r="P247"/>
  <c r="BK143" i="4"/>
  <c r="J143" s="1"/>
  <c r="J99" s="1"/>
  <c r="P153"/>
  <c r="T147" i="2"/>
  <c r="T165"/>
  <c r="T200"/>
  <c r="R208"/>
  <c r="T165" i="3"/>
  <c r="T208"/>
  <c r="T241"/>
  <c r="T269"/>
  <c r="BK134" i="4"/>
  <c r="J134" s="1"/>
  <c r="J98" s="1"/>
  <c r="R143"/>
  <c r="BK153"/>
  <c r="J153" s="1"/>
  <c r="J102" s="1"/>
  <c r="BK138" i="2"/>
  <c r="BK153"/>
  <c r="J153" s="1"/>
  <c r="J100" s="1"/>
  <c r="P159"/>
  <c r="BK186"/>
  <c r="J186"/>
  <c r="J103" s="1"/>
  <c r="R204"/>
  <c r="R165" i="3"/>
  <c r="P208"/>
  <c r="P241"/>
  <c r="P269"/>
  <c r="T134" i="4"/>
  <c r="R153"/>
  <c r="R138" i="2"/>
  <c r="R137" s="1"/>
  <c r="R136" s="1"/>
  <c r="T153"/>
  <c r="T159"/>
  <c r="T186"/>
  <c r="BK208"/>
  <c r="J208" s="1"/>
  <c r="J106" s="1"/>
  <c r="BK165" i="3"/>
  <c r="J165" s="1"/>
  <c r="J102" s="1"/>
  <c r="R208"/>
  <c r="R241"/>
  <c r="R269"/>
  <c r="P134" i="4"/>
  <c r="P133" s="1"/>
  <c r="P132" s="1"/>
  <c r="AU97" i="1" s="1"/>
  <c r="T143" i="4"/>
  <c r="T153"/>
  <c r="BK151"/>
  <c r="J151" s="1"/>
  <c r="J101" s="1"/>
  <c r="BK159" i="3"/>
  <c r="J159" s="1"/>
  <c r="J99" s="1"/>
  <c r="BK162"/>
  <c r="J162" s="1"/>
  <c r="J100" s="1"/>
  <c r="BK149" i="4"/>
  <c r="J149" s="1"/>
  <c r="J100" s="1"/>
  <c r="J126"/>
  <c r="BF138"/>
  <c r="BF140"/>
  <c r="E122"/>
  <c r="F129"/>
  <c r="BF147"/>
  <c r="BF144"/>
  <c r="BF150"/>
  <c r="J128"/>
  <c r="BF145"/>
  <c r="BF146"/>
  <c r="BF154"/>
  <c r="BF141"/>
  <c r="BF142"/>
  <c r="BF152"/>
  <c r="BK138" i="3"/>
  <c r="BF136" i="4"/>
  <c r="BF155"/>
  <c r="BF137"/>
  <c r="BF148"/>
  <c r="BF135"/>
  <c r="BF139"/>
  <c r="E127" i="3"/>
  <c r="F134"/>
  <c r="BF170"/>
  <c r="BF181"/>
  <c r="BF186"/>
  <c r="BF192"/>
  <c r="BF199"/>
  <c r="BF230"/>
  <c r="BF233"/>
  <c r="BF242"/>
  <c r="BF243"/>
  <c r="BF248"/>
  <c r="BF268"/>
  <c r="BF140"/>
  <c r="BF157"/>
  <c r="BF160"/>
  <c r="BF163"/>
  <c r="BF166"/>
  <c r="BF178"/>
  <c r="BF191"/>
  <c r="BF197"/>
  <c r="BF198"/>
  <c r="BF217"/>
  <c r="BF221"/>
  <c r="BF225"/>
  <c r="BF226"/>
  <c r="BF254"/>
  <c r="BF255"/>
  <c r="BF259"/>
  <c r="BF262"/>
  <c r="BF271"/>
  <c r="J91"/>
  <c r="BF142"/>
  <c r="BF153"/>
  <c r="BF176"/>
  <c r="BF182"/>
  <c r="BF184"/>
  <c r="BF196"/>
  <c r="BF253"/>
  <c r="BF270"/>
  <c r="J131"/>
  <c r="BF144"/>
  <c r="BF148"/>
  <c r="BF155"/>
  <c r="BF194"/>
  <c r="BF201"/>
  <c r="BF202"/>
  <c r="BF228"/>
  <c r="BF244"/>
  <c r="BF264"/>
  <c r="BF168"/>
  <c r="BF180"/>
  <c r="BF189"/>
  <c r="BF204"/>
  <c r="BF205"/>
  <c r="BF207"/>
  <c r="BF209"/>
  <c r="BF213"/>
  <c r="BF224"/>
  <c r="BF235"/>
  <c r="BF237"/>
  <c r="BF245"/>
  <c r="BF251"/>
  <c r="BF252"/>
  <c r="BF172"/>
  <c r="BF223"/>
  <c r="BF227"/>
  <c r="BF231"/>
  <c r="BF236"/>
  <c r="BF250"/>
  <c r="BF261"/>
  <c r="BF267"/>
  <c r="BF146"/>
  <c r="BF150"/>
  <c r="BF174"/>
  <c r="BF187"/>
  <c r="BF188"/>
  <c r="BF195"/>
  <c r="BF229"/>
  <c r="BF234"/>
  <c r="BF246"/>
  <c r="BF249"/>
  <c r="BF256"/>
  <c r="BF258"/>
  <c r="BF260"/>
  <c r="BF149"/>
  <c r="BF151"/>
  <c r="BF190"/>
  <c r="BF193"/>
  <c r="BF200"/>
  <c r="BF203"/>
  <c r="BF222"/>
  <c r="BF232"/>
  <c r="BF239"/>
  <c r="BF240"/>
  <c r="BF257"/>
  <c r="BF263"/>
  <c r="BF265"/>
  <c r="BF266"/>
  <c r="BF272"/>
  <c r="E85" i="2"/>
  <c r="J89"/>
  <c r="BF139"/>
  <c r="BF164"/>
  <c r="BF176"/>
  <c r="BF180"/>
  <c r="BF189"/>
  <c r="BF191"/>
  <c r="BF192"/>
  <c r="BF149"/>
  <c r="BF169"/>
  <c r="BF177"/>
  <c r="BF178"/>
  <c r="BF181"/>
  <c r="F133"/>
  <c r="BF182"/>
  <c r="BF184"/>
  <c r="BF185"/>
  <c r="BF187"/>
  <c r="BF197"/>
  <c r="BF162"/>
  <c r="BF170"/>
  <c r="BF172"/>
  <c r="BF193"/>
  <c r="BF205"/>
  <c r="J91"/>
  <c r="BF141"/>
  <c r="BF143"/>
  <c r="BF154"/>
  <c r="BF174"/>
  <c r="BF188"/>
  <c r="BF194"/>
  <c r="BF199"/>
  <c r="BF207"/>
  <c r="BF146"/>
  <c r="BF198"/>
  <c r="BF210"/>
  <c r="BF145"/>
  <c r="BF150"/>
  <c r="BF151"/>
  <c r="BF152"/>
  <c r="BF155"/>
  <c r="BF158"/>
  <c r="BF160"/>
  <c r="BF161"/>
  <c r="BF171"/>
  <c r="BF173"/>
  <c r="BF179"/>
  <c r="BF209"/>
  <c r="BF148"/>
  <c r="BF156"/>
  <c r="BF157"/>
  <c r="BF166"/>
  <c r="BF168"/>
  <c r="BF175"/>
  <c r="BF183"/>
  <c r="BF190"/>
  <c r="BF195"/>
  <c r="BF196"/>
  <c r="BF201"/>
  <c r="BF202"/>
  <c r="BF203"/>
  <c r="BF206"/>
  <c r="F38"/>
  <c r="BC95" i="1"/>
  <c r="F38" i="3"/>
  <c r="BC96" i="1" s="1"/>
  <c r="J35" i="2"/>
  <c r="AV95" i="1"/>
  <c r="F39" i="3"/>
  <c r="BD96" i="1" s="1"/>
  <c r="F37" i="4"/>
  <c r="BB97" i="1" s="1"/>
  <c r="J35" i="4"/>
  <c r="AV97" i="1" s="1"/>
  <c r="F35" i="3"/>
  <c r="AZ96" i="1" s="1"/>
  <c r="F37" i="2"/>
  <c r="BB95" i="1" s="1"/>
  <c r="F38" i="4"/>
  <c r="BC97" i="1"/>
  <c r="F37" i="3"/>
  <c r="BB96" i="1" s="1"/>
  <c r="J35" i="3"/>
  <c r="AV96" i="1"/>
  <c r="F39" i="2"/>
  <c r="BD95" i="1" s="1"/>
  <c r="F39" i="4"/>
  <c r="BD97" i="1" s="1"/>
  <c r="F35" i="2"/>
  <c r="AZ95" i="1" s="1"/>
  <c r="F35" i="4"/>
  <c r="AZ97" i="1" s="1"/>
  <c r="BK137" i="2" l="1"/>
  <c r="BK136" s="1"/>
  <c r="J136" s="1"/>
  <c r="J96" s="1"/>
  <c r="J30" s="1"/>
  <c r="J115" s="1"/>
  <c r="BF115" s="1"/>
  <c r="J36" s="1"/>
  <c r="AW95" i="1" s="1"/>
  <c r="AT95" s="1"/>
  <c r="BK137" i="3"/>
  <c r="J137" s="1"/>
  <c r="J96" s="1"/>
  <c r="BK164"/>
  <c r="J164" s="1"/>
  <c r="J101" s="1"/>
  <c r="J138" i="2"/>
  <c r="J98" s="1"/>
  <c r="R164" i="3"/>
  <c r="R137" s="1"/>
  <c r="P164"/>
  <c r="P137" s="1"/>
  <c r="AU96" i="1" s="1"/>
  <c r="R133" i="4"/>
  <c r="R132" s="1"/>
  <c r="T164" i="3"/>
  <c r="T137" s="1"/>
  <c r="P137" i="2"/>
  <c r="P136" s="1"/>
  <c r="AU95" i="1" s="1"/>
  <c r="T133" i="4"/>
  <c r="T132"/>
  <c r="T137" i="2"/>
  <c r="T136" s="1"/>
  <c r="BK133" i="4"/>
  <c r="BK132" s="1"/>
  <c r="J132" s="1"/>
  <c r="J96" s="1"/>
  <c r="J30" s="1"/>
  <c r="J111" s="1"/>
  <c r="BF111" s="1"/>
  <c r="J36" s="1"/>
  <c r="AW97" i="1" s="1"/>
  <c r="AT97" s="1"/>
  <c r="J138" i="3"/>
  <c r="J97" s="1"/>
  <c r="J137" i="2"/>
  <c r="J97" s="1"/>
  <c r="BD94" i="1"/>
  <c r="W36" s="1"/>
  <c r="AZ94"/>
  <c r="AV94" s="1"/>
  <c r="BC94"/>
  <c r="AY94" s="1"/>
  <c r="BB94"/>
  <c r="W34" s="1"/>
  <c r="F36" i="2" l="1"/>
  <c r="BA95" i="1" s="1"/>
  <c r="J109" i="2"/>
  <c r="J117" s="1"/>
  <c r="J30" i="3"/>
  <c r="J133" i="4"/>
  <c r="J97" s="1"/>
  <c r="J31" i="2"/>
  <c r="J32" s="1"/>
  <c r="AG95" i="1" s="1"/>
  <c r="AN95" s="1"/>
  <c r="AU94"/>
  <c r="J105" i="4"/>
  <c r="J31" s="1"/>
  <c r="J32" s="1"/>
  <c r="AG97" i="1" s="1"/>
  <c r="AN97" s="1"/>
  <c r="AX94"/>
  <c r="W35"/>
  <c r="F36" i="4"/>
  <c r="BA97" i="1" s="1"/>
  <c r="J116" i="3" l="1"/>
  <c r="J41" i="4"/>
  <c r="J41" i="2"/>
  <c r="J113" i="4"/>
  <c r="J110" i="3" l="1"/>
  <c r="BF116"/>
  <c r="J31" l="1"/>
  <c r="J32" s="1"/>
  <c r="J118"/>
  <c r="F36"/>
  <c r="BA96" i="1" s="1"/>
  <c r="BA94" s="1"/>
  <c r="J36" i="3"/>
  <c r="AW96" i="1" s="1"/>
  <c r="AT96" s="1"/>
  <c r="AG96" l="1"/>
  <c r="J41" i="3"/>
  <c r="AW94" i="1"/>
  <c r="W33"/>
  <c r="AG94" l="1"/>
  <c r="AN96"/>
  <c r="AK33"/>
  <c r="AT94"/>
  <c r="AG102" l="1"/>
  <c r="AG101"/>
  <c r="AG103"/>
  <c r="AN94"/>
  <c r="AK26"/>
  <c r="AG100"/>
  <c r="CD102" l="1"/>
  <c r="AV102"/>
  <c r="BY102" s="1"/>
  <c r="CD100"/>
  <c r="AV100"/>
  <c r="BY100" s="1"/>
  <c r="AG99"/>
  <c r="AV101"/>
  <c r="BY101" s="1"/>
  <c r="CD101"/>
  <c r="AV103"/>
  <c r="BY103" s="1"/>
  <c r="CD103"/>
  <c r="AN103" l="1"/>
  <c r="AN101"/>
  <c r="AK32"/>
  <c r="AK27"/>
  <c r="AK29" s="1"/>
  <c r="AK38" s="1"/>
  <c r="AG105"/>
  <c r="AN100"/>
  <c r="AN99" s="1"/>
  <c r="AN105" s="1"/>
  <c r="AN102"/>
  <c r="W32"/>
</calcChain>
</file>

<file path=xl/sharedStrings.xml><?xml version="1.0" encoding="utf-8"?>
<sst xmlns="http://schemas.openxmlformats.org/spreadsheetml/2006/main" count="3493" uniqueCount="825">
  <si>
    <t>Export Komplet</t>
  </si>
  <si>
    <t/>
  </si>
  <si>
    <t>2.0</t>
  </si>
  <si>
    <t>False</t>
  </si>
  <si>
    <t>{f4096dbd-bf30-4657-824d-80afbd17575f}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</si>
  <si>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</si>
  <si>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</si>
  <si>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</si>
  <si>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</si>
  <si>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</si>
  <si>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</si>
  <si>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</si>
  <si>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003-2022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</si>
  <si>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</si>
  <si>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</si>
  <si>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 xml:space="preserve"> Modernizácia zberného dvora v obci Zborov nad  Bystricou, SO 02 - Prístavba kancelárie a stavebné úpravy skutkového obj</t>
  </si>
  <si>
    <t>JKSO:</t>
  </si>
  <si>
    <t>KS:</t>
  </si>
  <si>
    <t>Miesto:</t>
  </si>
  <si>
    <t>Zborov nad Bystricou</t>
  </si>
  <si>
    <t>Dátum:</t>
  </si>
  <si>
    <t>Objednávateľ:</t>
  </si>
  <si>
    <t>IČO:</t>
  </si>
  <si>
    <t>Obec Zborov nad Bystricou</t>
  </si>
  <si>
    <t>IČ DPH:</t>
  </si>
  <si>
    <t>Zhotoviteľ:</t>
  </si>
  <si>
    <t>Vyplň údaj</t>
  </si>
  <si>
    <t>Projektant:</t>
  </si>
  <si>
    <t xml:space="preserve"> </t>
  </si>
  <si>
    <t>True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</si>
  <si>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</si>
  <si>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</si>
  <si>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</si>
  <si>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</si>
  <si>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</si>
  <si>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</si>
  <si>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</si>
  <si>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</si>
  <si>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</si>
  <si>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</si>
  <si>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</si>
  <si>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</si>
  <si>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</si>
  <si>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</si>
  <si>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</si>
  <si>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</si>
  <si>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</si>
  <si>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</si>
  <si>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</si>
  <si>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</si>
  <si>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</si>
  <si>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</si>
  <si>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</si>
  <si>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</si>
  <si>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</si>
  <si>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</si>
  <si>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</si>
  <si>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</si>
  <si>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</si>
  <si>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</si>
  <si>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</si>
  <si>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</si>
  <si>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</si>
  <si>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</si>
  <si>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</si>
  <si>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</si>
  <si>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</si>
  <si>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</si>
  <si>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</si>
  <si>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</si>
  <si>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</si>
  <si>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</si>
  <si>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</si>
  <si>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</si>
  <si>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</si>
  <si>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</si>
  <si>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</si>
  <si>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</si>
  <si>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</si>
  <si>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/</t>
  </si>
  <si>
    <t>003-01-2022</t>
  </si>
  <si>
    <t>Vykurovanie</t>
  </si>
  <si>
    <t>STA</t>
  </si>
  <si>
    <t>1</t>
  </si>
  <si>
    <t>{d0c8ffc6-f2e0-4aad-bf31-bcae91afa0c2}</t>
  </si>
  <si>
    <t>003-02-2022</t>
  </si>
  <si>
    <t>Zdravotechnika</t>
  </si>
  <si>
    <t>{a5aa7e88-8b47-4468-a00b-361067f2fd6a}</t>
  </si>
  <si>
    <t>003-03-2022</t>
  </si>
  <si>
    <t>NTL rozvod plynu</t>
  </si>
  <si>
    <t>{56fa4e63-831c-4470-8487-4bd6d78f441a}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</si>
  <si>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</si>
  <si>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</si>
  <si>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</si>
  <si>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</si>
  <si>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</si>
  <si>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</si>
  <si>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</si>
  <si>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</si>
  <si>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</si>
  <si>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KRYCÍ LIST ROZPOČTU</t>
  </si>
  <si>
    <t>Objekt:</t>
  </si>
  <si>
    <t>003-01-2022 - Vykurovanie</t>
  </si>
  <si>
    <t>Martin Matušek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</si>
  <si>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</si>
  <si>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</si>
  <si>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</si>
  <si>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</si>
  <si>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</si>
  <si>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</si>
  <si>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PSV - Práce a dodávky PSV</t>
  </si>
  <si>
    <t xml:space="preserve">    713 - Izolácie tepelné</t>
  </si>
  <si>
    <t xml:space="preserve">    731 - Ústredné kúrenie, kotolne</t>
  </si>
  <si>
    <t xml:space="preserve">    732 - Ústredné kúrenie, strojovne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</si>
  <si>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</si>
  <si>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</si>
  <si>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</si>
  <si>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 xml:space="preserve">    767 - Konštrukcie doplnkové kovové</t>
  </si>
  <si>
    <t xml:space="preserve">    769 - Montáž vzduchotechnických zariadení</t>
  </si>
  <si>
    <t>OST - Ostatné</t>
  </si>
  <si>
    <t>2) Ostatné náklady</t>
  </si>
  <si>
    <t>Zariad. staveniska</t>
  </si>
  <si>
    <t>VRN</t>
  </si>
  <si>
    <t>2</t>
  </si>
  <si>
    <t>Mimostav. doprava</t>
  </si>
  <si>
    <t>Územné vplyvy</t>
  </si>
  <si>
    <t>Prevádzkové vplyvy</t>
  </si>
  <si>
    <t>Ostatné</t>
  </si>
  <si>
    <t>Kompletačná činnosť</t>
  </si>
  <si>
    <t>KOMPLETACNA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</si>
  <si>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</si>
  <si>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</si>
  <si>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</si>
  <si>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</si>
  <si>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</si>
  <si>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</si>
  <si>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</si>
  <si>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</si>
  <si>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</si>
  <si>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</si>
  <si>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</si>
  <si>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</si>
  <si>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</si>
  <si>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</si>
  <si>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ROZPOCET</t>
  </si>
  <si>
    <t>713</t>
  </si>
  <si>
    <t>Izolácie tepelné</t>
  </si>
  <si>
    <t>K</t>
  </si>
  <si>
    <t>713482121.S</t>
  </si>
  <si>
    <t>Montáž trubíc z PE, hr.15-20 mm,vnút.priemer do 38 mm</t>
  </si>
  <si>
    <t>m</t>
  </si>
  <si>
    <t>16</t>
  </si>
  <si>
    <t>1196600278</t>
  </si>
  <si>
    <t>VV</t>
  </si>
  <si>
    <t>18+36</t>
  </si>
  <si>
    <t>M</t>
  </si>
  <si>
    <t>283310004600.S</t>
  </si>
  <si>
    <t>Izolačná PE trubica dxhr. 18x20 mm, nadrezaná, na izolovanie rozvodov vody, kúrenia, zdravotechniky</t>
  </si>
  <si>
    <t>32</t>
  </si>
  <si>
    <t>358269620</t>
  </si>
  <si>
    <t>18*1,05 'Prepočítané koeficientom množstva</t>
  </si>
  <si>
    <t>3</t>
  </si>
  <si>
    <t>283310004700.S</t>
  </si>
  <si>
    <t>Izolačná PE trubica dxhr. 22x20 mm, nadrezaná, na izolovanie rozvodov vody, kúrenia, zdravotechniky</t>
  </si>
  <si>
    <t>-778214703</t>
  </si>
  <si>
    <t>36*1,05 'Prepočítané koeficientom množstva</t>
  </si>
  <si>
    <t>4</t>
  </si>
  <si>
    <t>63141525201</t>
  </si>
  <si>
    <t>Izolácia kolien, redukcií</t>
  </si>
  <si>
    <t>kpl</t>
  </si>
  <si>
    <t>-560162393</t>
  </si>
  <si>
    <t>5</t>
  </si>
  <si>
    <t>998713201</t>
  </si>
  <si>
    <t>Presun hmôt pre izolácie tepelné v objektoch výšky do 6 m</t>
  </si>
  <si>
    <t>%</t>
  </si>
  <si>
    <t>-1121216056</t>
  </si>
  <si>
    <t>731</t>
  </si>
  <si>
    <t>Ústredné kúrenie, kotolne</t>
  </si>
  <si>
    <t>6</t>
  </si>
  <si>
    <t>2651998ezv20-11</t>
  </si>
  <si>
    <t>Elektronická úprava vody EZV-20</t>
  </si>
  <si>
    <t>-1867476542</t>
  </si>
  <si>
    <t>7</t>
  </si>
  <si>
    <t>731249121.S</t>
  </si>
  <si>
    <t>Montáž kotla oceľového teplovodného na kvap. a plynné palivá s výkonom do 23 kW</t>
  </si>
  <si>
    <t>súb.</t>
  </si>
  <si>
    <t>-1914670449</t>
  </si>
  <si>
    <t>8</t>
  </si>
  <si>
    <t>8615107AM</t>
  </si>
  <si>
    <t>CGB-2/14 - závesný kondenzačný kotol so zobrazovacím modulom AM, KKH WOLF</t>
  </si>
  <si>
    <t>ks</t>
  </si>
  <si>
    <t>-242075201</t>
  </si>
  <si>
    <t>9</t>
  </si>
  <si>
    <t>731380050.S</t>
  </si>
  <si>
    <t>Odťah spalín od kondenzačných kotlov súosový vedený zvislo šikmá strecha priemer 60/100 mm</t>
  </si>
  <si>
    <t>-1602713488</t>
  </si>
  <si>
    <t>10</t>
  </si>
  <si>
    <t>998731201</t>
  </si>
  <si>
    <t>Presun hmôt pre kotolne umiestnené vo výške (hĺbke) do 6 m</t>
  </si>
  <si>
    <t>446802798</t>
  </si>
  <si>
    <t>732</t>
  </si>
  <si>
    <t>Ústredné kúrenie, strojovne</t>
  </si>
  <si>
    <t>11</t>
  </si>
  <si>
    <t>732219220.S</t>
  </si>
  <si>
    <t>Montáž zásobníkového ohrievača vody pre ohrev pitnej vody v spojení s kotlami objem 500 l</t>
  </si>
  <si>
    <t>1461421941</t>
  </si>
  <si>
    <t>12</t>
  </si>
  <si>
    <t>484380001900.Sel</t>
  </si>
  <si>
    <t>Ohrievač zásobníkový na ohrev pitnej vody v spojení s nástennými kotlami a diaľkovým ohrevom, s prírubovým otvorom, objem 500 l, el.špirála 6kW</t>
  </si>
  <si>
    <t>-1011121846</t>
  </si>
  <si>
    <t>13</t>
  </si>
  <si>
    <t>732331003.S</t>
  </si>
  <si>
    <t>Montáž expanznej nádoby tlak do 6 bar s membránou 12l</t>
  </si>
  <si>
    <t>991683770</t>
  </si>
  <si>
    <t>14</t>
  </si>
  <si>
    <t>484630006100.S</t>
  </si>
  <si>
    <t>Nádoba expanzná s membránou, objem 12 l, 3/1,5 bar, 6/1,5 bar</t>
  </si>
  <si>
    <t>991213847</t>
  </si>
  <si>
    <t>15</t>
  </si>
  <si>
    <t>998732202.S</t>
  </si>
  <si>
    <t>Presun hmôt pre strojovne v objektoch výšky nad 6 m do 12 m</t>
  </si>
  <si>
    <t>1305930586</t>
  </si>
  <si>
    <t>733</t>
  </si>
  <si>
    <t>Ústredné kúrenie, rozvodné potrubie</t>
  </si>
  <si>
    <t>733125006.S</t>
  </si>
  <si>
    <t>Potrubie z uhlíkovej ocele spájané lisovaním 18x1,2</t>
  </si>
  <si>
    <t>-581318781</t>
  </si>
  <si>
    <t>17</t>
  </si>
  <si>
    <t>733125009.S</t>
  </si>
  <si>
    <t>Potrubie z uhlíkovej ocele spájané lisovaním 22x1,5</t>
  </si>
  <si>
    <t>-1540686140</t>
  </si>
  <si>
    <t>18</t>
  </si>
  <si>
    <t>733190217.S</t>
  </si>
  <si>
    <t>Tlaková skúška potrubia z oceľových rúrok do priemeru 89/5</t>
  </si>
  <si>
    <t>-1488325584</t>
  </si>
  <si>
    <t>38+36</t>
  </si>
  <si>
    <t>19</t>
  </si>
  <si>
    <t>998733201</t>
  </si>
  <si>
    <t>Presun hmôt pre rozvody potrubia v objektoch výšky do 6 m</t>
  </si>
  <si>
    <t>616896507</t>
  </si>
  <si>
    <t>734</t>
  </si>
  <si>
    <t>Ústredné kúrenie, armatúry.</t>
  </si>
  <si>
    <t>734209101</t>
  </si>
  <si>
    <t>Montáž závitovej armatúry s 1 závitom do G 1/2</t>
  </si>
  <si>
    <t>-832701646</t>
  </si>
  <si>
    <t>8+8</t>
  </si>
  <si>
    <t>21</t>
  </si>
  <si>
    <t>5517401570</t>
  </si>
  <si>
    <t>Armatúry a príslušenstvo     ventil vypúšťací KFE 1/2"</t>
  </si>
  <si>
    <t>-473124968</t>
  </si>
  <si>
    <t>22</t>
  </si>
  <si>
    <t>5517527200</t>
  </si>
  <si>
    <t>Automatický odvzdušňovací ventil (kompletný), niklovaný  1/2", kód  4700361,  VALVEX</t>
  </si>
  <si>
    <t>-2132803806</t>
  </si>
  <si>
    <t>23</t>
  </si>
  <si>
    <t>734221413.Sm</t>
  </si>
  <si>
    <t>Ventil regulačný závitový  G 1/2 montáž</t>
  </si>
  <si>
    <t>1661799242</t>
  </si>
  <si>
    <t>24</t>
  </si>
  <si>
    <t>1372341</t>
  </si>
  <si>
    <t>HERZ Ventil do spiatočky RL-1 DN 15, priamy, s možnosťou uzavretia, prípojka na vykurovacie teleso s kužeľovým tesnením, pripojenie na rúru univerzálnym hrdlom</t>
  </si>
  <si>
    <t>-132152828</t>
  </si>
  <si>
    <t>25</t>
  </si>
  <si>
    <t>734222612.Sm</t>
  </si>
  <si>
    <t>Ventil regulačný závitový s hlavicou termostatického ovládania - priamy G 1/2 montáž</t>
  </si>
  <si>
    <t>-353772460</t>
  </si>
  <si>
    <t>26</t>
  </si>
  <si>
    <t>013G7714</t>
  </si>
  <si>
    <t>RA-DV 15, priamy, DN1/2", kvs 0,02-0,135, balenie 60ks</t>
  </si>
  <si>
    <t>-1907295542</t>
  </si>
  <si>
    <t>27</t>
  </si>
  <si>
    <t>734223208.S</t>
  </si>
  <si>
    <t>Montáž termostatickej hlavice kvapalinovej jednoduchej</t>
  </si>
  <si>
    <t>104924637</t>
  </si>
  <si>
    <t>28</t>
  </si>
  <si>
    <t>013G5090</t>
  </si>
  <si>
    <t>RAE-K 5034 - termostatická hlavica s upevnením M 30x1,5 - obj.č. 013G5034 RLV-KS -  rohové šróbenie pre vykurovacie telesá s možnosťou plného uzatvorenia; pripojenie na sústavu 3/4" AG, pripojenie na teleso 1/2" IG - obj.č. 003L0222, balenie 16 ks</t>
  </si>
  <si>
    <t>1342365517</t>
  </si>
  <si>
    <t>29</t>
  </si>
  <si>
    <t>734252110.S</t>
  </si>
  <si>
    <t>Montáž ventilu poistného rohového G 1/2</t>
  </si>
  <si>
    <t>1761547442</t>
  </si>
  <si>
    <t>30</t>
  </si>
  <si>
    <t>551210023200</t>
  </si>
  <si>
    <t>Ventil poistný pre vykurovanie, 1/2" FF, 2,5 bar, PN 16 mosadz, IVAR.PV 1234</t>
  </si>
  <si>
    <t>-1907222276</t>
  </si>
  <si>
    <t>31</t>
  </si>
  <si>
    <t>734291330.S</t>
  </si>
  <si>
    <t>Montáž filtra závitového G 3/4</t>
  </si>
  <si>
    <t>1969819686</t>
  </si>
  <si>
    <t>422010002200.S</t>
  </si>
  <si>
    <t>Filter závitový nerez 3/4", dĺ. 80 mm, pre vykurovanie a klimatizácie, rozvody vody a priemysel</t>
  </si>
  <si>
    <t>1706050285</t>
  </si>
  <si>
    <t>33</t>
  </si>
  <si>
    <t>436320007473.S</t>
  </si>
  <si>
    <t>Magnetický filter 1", plast, 30 % GFRP, nehrdzavejúca oceľ</t>
  </si>
  <si>
    <t>-625876568</t>
  </si>
  <si>
    <t>34</t>
  </si>
  <si>
    <t>734315005.S</t>
  </si>
  <si>
    <t>Montáž oceľového guľového kohúta na horúcu vodu obojstranne závitového DN 20</t>
  </si>
  <si>
    <t>1982118019</t>
  </si>
  <si>
    <t>35</t>
  </si>
  <si>
    <t>1211702</t>
  </si>
  <si>
    <t>HERZ Kohút guľový 2-cestný regulačný s ovládacou pákou DN 20, PN 40</t>
  </si>
  <si>
    <t>599073648</t>
  </si>
  <si>
    <t>36</t>
  </si>
  <si>
    <t>734315010.S</t>
  </si>
  <si>
    <t>Montáž oceľového guľového kohúta na horúcu vodu obojstranne závitového DN 25</t>
  </si>
  <si>
    <t>-1573678591</t>
  </si>
  <si>
    <t>37</t>
  </si>
  <si>
    <t>1211703</t>
  </si>
  <si>
    <t>HERZ Kohút guľový 2-cestný regulačný s ovládacou pákou DN 25, PN 40</t>
  </si>
  <si>
    <t>-1486235534</t>
  </si>
  <si>
    <t>38</t>
  </si>
  <si>
    <t>998734201</t>
  </si>
  <si>
    <t>Presun hmôt pre armatúry v objektoch výšky do 6 m</t>
  </si>
  <si>
    <t>1364074738</t>
  </si>
  <si>
    <t>735</t>
  </si>
  <si>
    <t>Ústredné kúrenie, vykurov. telesá</t>
  </si>
  <si>
    <t>39</t>
  </si>
  <si>
    <t>735153300.S</t>
  </si>
  <si>
    <t>Príplatok k cene za odvzdušňovací ventil telies panelových oceľových s príplatkom 8 %</t>
  </si>
  <si>
    <t>1819117761</t>
  </si>
  <si>
    <t>40</t>
  </si>
  <si>
    <t>735154140.S</t>
  </si>
  <si>
    <t>Montáž vykurovacieho telesa panelového dvojradového výšky 600 mm/ dĺžky 400-600 mm</t>
  </si>
  <si>
    <t>1549808408</t>
  </si>
  <si>
    <t>41</t>
  </si>
  <si>
    <t>K00216004009016011</t>
  </si>
  <si>
    <t>Oceľové panelové radiátory KORAD 21K 600x400, s bočným pripojením, s 2 panelmi a 1 konvektorom</t>
  </si>
  <si>
    <t>-1816977222</t>
  </si>
  <si>
    <t>42</t>
  </si>
  <si>
    <t>K00226005009016011</t>
  </si>
  <si>
    <t>Oceľové panelové radiátory KORAD 22K 600x500, s bočným pripojením, s 2 panelmi a 2 konvektormi</t>
  </si>
  <si>
    <t>-217603075</t>
  </si>
  <si>
    <t>43</t>
  </si>
  <si>
    <t>K00226006009016011</t>
  </si>
  <si>
    <t>Oceľové panelové radiátory KORAD 22K 600x600, s bočným pripojením, s 2 panelmi a 2 konvektormi</t>
  </si>
  <si>
    <t>358443816</t>
  </si>
  <si>
    <t>44</t>
  </si>
  <si>
    <t>735154141.S</t>
  </si>
  <si>
    <t>Montáž vykurovacieho telesa panelového dvojradového výšky 600 mm/ dĺžky 700-900 mm</t>
  </si>
  <si>
    <t>2064772525</t>
  </si>
  <si>
    <t>45</t>
  </si>
  <si>
    <t>K00226008009016011</t>
  </si>
  <si>
    <t>Oceľové panelové radiátory KORAD 22K 600x800, s bočným pripojením, s 2 panelmi a 2 konvektormi</t>
  </si>
  <si>
    <t>-557241649</t>
  </si>
  <si>
    <t>46</t>
  </si>
  <si>
    <t>735154142.S</t>
  </si>
  <si>
    <t>Montáž vykurovacieho telesa panelového dvojradového výšky 600 mm/ dĺžky 1000-1200 mm</t>
  </si>
  <si>
    <t>-622260452</t>
  </si>
  <si>
    <t>47</t>
  </si>
  <si>
    <t>K00226012009016011</t>
  </si>
  <si>
    <t>Oceľové panelové radiátory KORAD 22K 600x1200, s bočným pripojením, s 2 panelmi a 2 konvektormi</t>
  </si>
  <si>
    <t>-951243618</t>
  </si>
  <si>
    <t>48</t>
  </si>
  <si>
    <t>735158120.S</t>
  </si>
  <si>
    <t>Vykurovacie telesá panelové dvojradové, tlaková skúška telesa vodou</t>
  </si>
  <si>
    <t>-537996540</t>
  </si>
  <si>
    <t>49</t>
  </si>
  <si>
    <t>735162130.S</t>
  </si>
  <si>
    <t>Montáž vykurovacieho telesa rúrkového výšky 1220 mm</t>
  </si>
  <si>
    <t>-265569443</t>
  </si>
  <si>
    <t>50</t>
  </si>
  <si>
    <t>484520001800.S</t>
  </si>
  <si>
    <t>Teleso vykurovacie rebríkové oceľové, lxvxhĺ 450x1220x30-54 mm, pripojenie G 1/2" vnútorné</t>
  </si>
  <si>
    <t>-448070884</t>
  </si>
  <si>
    <t>51</t>
  </si>
  <si>
    <t>998735201</t>
  </si>
  <si>
    <t>Presun hmôt pre vykurovacie telesá v objektoch výšky do 6 m</t>
  </si>
  <si>
    <t>168055078</t>
  </si>
  <si>
    <t>767</t>
  </si>
  <si>
    <t>Konštrukcie doplnkové kovové</t>
  </si>
  <si>
    <t>52</t>
  </si>
  <si>
    <t>767871110</t>
  </si>
  <si>
    <t>Montáž podperných konštrukcií pre vedenie</t>
  </si>
  <si>
    <t>154951583</t>
  </si>
  <si>
    <t>53</t>
  </si>
  <si>
    <t>55301000011</t>
  </si>
  <si>
    <t>Podperný a závesný systém pre potrubie, závitové tyče, objímky pre uchytenie potrubí, spojovací a montážny materiál</t>
  </si>
  <si>
    <t>-1001017488</t>
  </si>
  <si>
    <t>54</t>
  </si>
  <si>
    <t>998767203</t>
  </si>
  <si>
    <t>Presun hmôt pre kovové stavebné doplnkové konštrukcie v objektoch výšky nad 12 do 24 m</t>
  </si>
  <si>
    <t>580018631</t>
  </si>
  <si>
    <t>769</t>
  </si>
  <si>
    <t>Montáž vzduchotechnických zariadení</t>
  </si>
  <si>
    <t>55</t>
  </si>
  <si>
    <t>769051060tvsahara</t>
  </si>
  <si>
    <t>Montáž teplovodnej jednotky</t>
  </si>
  <si>
    <t>-1462215934</t>
  </si>
  <si>
    <t>56</t>
  </si>
  <si>
    <t>429420001000ka10</t>
  </si>
  <si>
    <t>Teplovodný ohrievač vzduchu KALORIFER KALORMAX KA10, Q=10kW-80/60°C + regulátor otáčok</t>
  </si>
  <si>
    <t>706905203</t>
  </si>
  <si>
    <t>57</t>
  </si>
  <si>
    <t>998769201</t>
  </si>
  <si>
    <t>Presun hmôt pre montáž vzduchotechnických zariadení v stavbe (objekte) výšky do 7 m</t>
  </si>
  <si>
    <t>1204832941</t>
  </si>
  <si>
    <t>OST</t>
  </si>
  <si>
    <t>58</t>
  </si>
  <si>
    <t>HZS000111</t>
  </si>
  <si>
    <t>Vykurovacia skúška</t>
  </si>
  <si>
    <t>hod</t>
  </si>
  <si>
    <t>512</t>
  </si>
  <si>
    <t>-506926461</t>
  </si>
  <si>
    <t>59</t>
  </si>
  <si>
    <t>HZS000112</t>
  </si>
  <si>
    <t>Vyregulovanie systému</t>
  </si>
  <si>
    <t>333233604</t>
  </si>
  <si>
    <t>003-02-2022 - Zdravotechnika</t>
  </si>
  <si>
    <t>HSV - Práce a dodávky HSV</t>
  </si>
  <si>
    <t xml:space="preserve">    1 - Zemné práce</t>
  </si>
  <si>
    <t xml:space="preserve">    4 - Vodorovné konštrukcie</t>
  </si>
  <si>
    <t xml:space="preserve">    99 - Presun hmôt HSV</t>
  </si>
  <si>
    <t xml:space="preserve">    721 - Zdravotech. vnútorná kanalizácia</t>
  </si>
  <si>
    <t xml:space="preserve">    722 - Zdravotechnika - vnútorný vodovod</t>
  </si>
  <si>
    <t xml:space="preserve">    724 - Zdravotechnika - strojné vybavenie</t>
  </si>
  <si>
    <t xml:space="preserve">    725 - Zdravotechnika - zariaď. predmety</t>
  </si>
  <si>
    <t>HSV</t>
  </si>
  <si>
    <t>Práce a dodávky HSV</t>
  </si>
  <si>
    <t>Zemné práce</t>
  </si>
  <si>
    <t>132201201.S</t>
  </si>
  <si>
    <t>Výkop ryhy šírky 600-2000mm horn.3 do 100m3</t>
  </si>
  <si>
    <t>m3</t>
  </si>
  <si>
    <t>-1494147394</t>
  </si>
  <si>
    <t>8*1*1</t>
  </si>
  <si>
    <t>132201209</t>
  </si>
  <si>
    <t>Hĺbenie rýh š. nad 600 do 2 000 mm zapažených i nezapažených, s urovnaním dna. Príplatok k cenám za lepivosť horniny 3</t>
  </si>
  <si>
    <t>-362205273</t>
  </si>
  <si>
    <t>8*0,2</t>
  </si>
  <si>
    <t>162501102.S</t>
  </si>
  <si>
    <t>Vodorovné premiestnenie výkopku po spevnenej ceste z horniny tr.1-4, do 100 m3 na vzdialenosť do 3000 m</t>
  </si>
  <si>
    <t>91598229</t>
  </si>
  <si>
    <t>8*0,6*1</t>
  </si>
  <si>
    <t>162501105.S</t>
  </si>
  <si>
    <t>Vodorovné premiestnenie výkopku po spevnenej ceste z horniny tr.1-4, do 100 m3, príplatok k cene za každých ďalšich a začatých 1000 m</t>
  </si>
  <si>
    <t>2103216176</t>
  </si>
  <si>
    <t>4,8*7</t>
  </si>
  <si>
    <t>166101101</t>
  </si>
  <si>
    <t>Prehodenie neuľahnutého výkopku z horniny 1 až 4</t>
  </si>
  <si>
    <t>1812144403</t>
  </si>
  <si>
    <t>167101101.S</t>
  </si>
  <si>
    <t>Nakladanie neuľahnutého výkopku z hornín tr.1-4 do 100 m3</t>
  </si>
  <si>
    <t>-823377729</t>
  </si>
  <si>
    <t>171201201.S</t>
  </si>
  <si>
    <t>Uloženie sypaniny na skládky do 100 m3</t>
  </si>
  <si>
    <t>-500001762</t>
  </si>
  <si>
    <t>171209002.S</t>
  </si>
  <si>
    <t>Poplatok za skladovanie - zemina a kamenivo (17 05) ostatné</t>
  </si>
  <si>
    <t>t</t>
  </si>
  <si>
    <t>-1551586827</t>
  </si>
  <si>
    <t>4,8*1,85 'Prepočítané koeficientom množstva</t>
  </si>
  <si>
    <t>174101001.S</t>
  </si>
  <si>
    <t>Zásyp sypaninou so zhutnením jám, šachiet, rýh, zárezov alebo okolo objektov do 100 m3</t>
  </si>
  <si>
    <t>1584785676</t>
  </si>
  <si>
    <t>8-4,8</t>
  </si>
  <si>
    <t>175101101</t>
  </si>
  <si>
    <t>Obsyp potrubia sypaninou z vhodných hornín 1 až 4 bez prehodenia sypaniny</t>
  </si>
  <si>
    <t>-1365709096</t>
  </si>
  <si>
    <t>8*0,45*1</t>
  </si>
  <si>
    <t>5833116600</t>
  </si>
  <si>
    <t>Kamenivo ťažené drobné 0-4 B</t>
  </si>
  <si>
    <t>-468228546</t>
  </si>
  <si>
    <t>3,6*1,85</t>
  </si>
  <si>
    <t>Vodorovné konštrukcie</t>
  </si>
  <si>
    <t>451572111</t>
  </si>
  <si>
    <t>Lôžko pod potrubie, stoky a drobné objekty, v otvorenom výkope z kameniva drobného ťaženého 0-4 mm</t>
  </si>
  <si>
    <t>-1284837470</t>
  </si>
  <si>
    <t>8*0,15*1</t>
  </si>
  <si>
    <t>99</t>
  </si>
  <si>
    <t>Presun hmôt HSV</t>
  </si>
  <si>
    <t>998276101</t>
  </si>
  <si>
    <t>Presun hmôt pre rúrové vedenie hĺbené z rúr z plast., hmôt alebo sklolamin. v otvorenom výkope</t>
  </si>
  <si>
    <t>1764949038</t>
  </si>
  <si>
    <t>713482111</t>
  </si>
  <si>
    <t>Montáž trubíc z PE, hr.do 10 mm,vnút.priemer do 38 mm</t>
  </si>
  <si>
    <t>1142287214</t>
  </si>
  <si>
    <t>10+8+16</t>
  </si>
  <si>
    <t>283310002800.S</t>
  </si>
  <si>
    <t>Izolačná PE trubica dxhr. 20x13 mm, nadrezaná, na izolovanie rozvodov vody, kúrenia, zdravotechniky</t>
  </si>
  <si>
    <t>838255232</t>
  </si>
  <si>
    <t>10*1,05 'Prepočítané koeficientom množstva</t>
  </si>
  <si>
    <t>283310003000.S</t>
  </si>
  <si>
    <t>Izolačná PE trubica dxhr. 25x13 mm, nadrezaná, na izolovanie rozvodov vody, kúrenia, zdravotechniky</t>
  </si>
  <si>
    <t>1880264110</t>
  </si>
  <si>
    <t>8*1,05 'Prepočítané koeficientom množstva</t>
  </si>
  <si>
    <t>283310003200.S</t>
  </si>
  <si>
    <t>Izolačná PE trubica dxhr. 32x13 mm, nadrezaná, na izolovanie rozvodov vody, kúrenia, zdravotechniky</t>
  </si>
  <si>
    <t>226139438</t>
  </si>
  <si>
    <t>16*1,05 'Prepočítané koeficientom množstva</t>
  </si>
  <si>
    <t>713482121</t>
  </si>
  <si>
    <t>Montáž trubíc z PE,hr.15-20 mm,vnút.priemer do 38</t>
  </si>
  <si>
    <t>-310577157</t>
  </si>
  <si>
    <t>10+8</t>
  </si>
  <si>
    <t>1008230988</t>
  </si>
  <si>
    <t>283310004800.S</t>
  </si>
  <si>
    <t>Izolačná PE trubica dxhr. 28x20 mm, nadrezaná, na izolovanie rozvodov vody, kúrenia, zdravotechniky</t>
  </si>
  <si>
    <t>-808321206</t>
  </si>
  <si>
    <t>6314152520a</t>
  </si>
  <si>
    <t>Izolácia kolien, prechod, tvaroviek a armatúr</t>
  </si>
  <si>
    <t>-79798638</t>
  </si>
  <si>
    <t>713482131.S</t>
  </si>
  <si>
    <t>Montáž trubíc z PE, hr.30 mm,vnút.priemer do 38 mm</t>
  </si>
  <si>
    <t>-889892353</t>
  </si>
  <si>
    <t>283310006400.S</t>
  </si>
  <si>
    <t>Izolačná PE trubica dxhr. 35x30 mm, rozrezaná, na izolovanie rozvodov vody, kúrenia, zdravotechniky</t>
  </si>
  <si>
    <t>-2114456097</t>
  </si>
  <si>
    <t>12*1,05 'Prepočítané koeficientom množstva</t>
  </si>
  <si>
    <t>998713201.S</t>
  </si>
  <si>
    <t>91919966</t>
  </si>
  <si>
    <t>721</t>
  </si>
  <si>
    <t>Zdravotech. vnútorná kanalizácia</t>
  </si>
  <si>
    <t>721171109.S</t>
  </si>
  <si>
    <t>Potrubie z PVC - U odpadové ležaté hrdlové D 110 mm, vrátane systémových tvaroviek</t>
  </si>
  <si>
    <t>-1030268602</t>
  </si>
  <si>
    <t>721171110.S</t>
  </si>
  <si>
    <t>Potrubie z PVC - U odpadové ležaté hrdlové D 125 mm, vrátane systémových tvaroviek</t>
  </si>
  <si>
    <t>383853761</t>
  </si>
  <si>
    <t>721172224.S</t>
  </si>
  <si>
    <t>Montáž odpadového HT potrubia zvislého DN 40</t>
  </si>
  <si>
    <t>1361496441</t>
  </si>
  <si>
    <t>286140036800.S</t>
  </si>
  <si>
    <t>HT rúra hrdlová DN 40 dĺ. 1 m, PP systém pre rozvod vnútorného odpadu, vrátane systémových tvaroviek</t>
  </si>
  <si>
    <t>1574789230</t>
  </si>
  <si>
    <t>721172227.S</t>
  </si>
  <si>
    <t>Montáž odpadového HT potrubia zvislého DN 50</t>
  </si>
  <si>
    <t>-316673673</t>
  </si>
  <si>
    <t>286140037400.S</t>
  </si>
  <si>
    <t>HT rúra hrdlová DN 50 dĺ. 1 m, PP systém pre rozvod vnútorného odpadu, vrátane systémových tvaroviek</t>
  </si>
  <si>
    <t>-1230779964</t>
  </si>
  <si>
    <t>721172230.S</t>
  </si>
  <si>
    <t>Montáž odpadového HT potrubia zvislého DN 70</t>
  </si>
  <si>
    <t>1927992999</t>
  </si>
  <si>
    <t>286140038000.S</t>
  </si>
  <si>
    <t>HT rúra hrdlová DN 70 dĺ. 1 m, PP systém pre rozvod vnútorného odpadu, vrátane systémových tvaroviek</t>
  </si>
  <si>
    <t>1530401346</t>
  </si>
  <si>
    <t>721172233.S</t>
  </si>
  <si>
    <t>Montáž odpadového HT potrubia zvislého DN 100</t>
  </si>
  <si>
    <t>1098752523</t>
  </si>
  <si>
    <t>286140038600.S</t>
  </si>
  <si>
    <t>HT rúra hrdlová DN 100 dĺ. 1 m, PP systém pre rozvod vnútorného odpadu, vrátane systémových tvaroviek</t>
  </si>
  <si>
    <t>428176237</t>
  </si>
  <si>
    <t>721194105</t>
  </si>
  <si>
    <t>Zriadenie prípojky na potrubí vyvedenie a upevnenie odpadových výpustiek D 50x1,8</t>
  </si>
  <si>
    <t>-1690491842</t>
  </si>
  <si>
    <t>721194106.S</t>
  </si>
  <si>
    <t>Zriadenie prípojky na potrubí vyvedenie a upevnenie odpadových výpustiek D 63 mm</t>
  </si>
  <si>
    <t>1770544160</t>
  </si>
  <si>
    <t>721194109</t>
  </si>
  <si>
    <t>Zriadenie prípojky na potrubí vyvedenie a upevnenie odpadových výpustiek D 110x2,3</t>
  </si>
  <si>
    <t>-1592126948</t>
  </si>
  <si>
    <t>721213015.S</t>
  </si>
  <si>
    <t>Montáž podlahového vpustu s zvislým odtokom DN 110</t>
  </si>
  <si>
    <t>1951272752</t>
  </si>
  <si>
    <t>286630026800</t>
  </si>
  <si>
    <t>Podlahový vpust HL317H,(1,8 l/s), vertikálny odtok 50/75/110, bitumenová izolácia, mriežka 138x138 mm, PP/nerez</t>
  </si>
  <si>
    <t>1009751102</t>
  </si>
  <si>
    <t>721229020.S</t>
  </si>
  <si>
    <t>Montáž podlahového odtokového žlabu dĺžky 700 mm pre montáž do k stene</t>
  </si>
  <si>
    <t>7759816</t>
  </si>
  <si>
    <t>552240011300.S</t>
  </si>
  <si>
    <t>Žľab sprchový bez krytu nerezový DN 50, zvislý odtok, dĺ. 700 mm, montáž k stene</t>
  </si>
  <si>
    <t>-557008689</t>
  </si>
  <si>
    <t>721242121.S</t>
  </si>
  <si>
    <t>Lapač strešných splavenín plastový univerzálny priamy DN 125</t>
  </si>
  <si>
    <t>-1229447224</t>
  </si>
  <si>
    <t>721274103</t>
  </si>
  <si>
    <t>Ventilačné hlavice strešná - plastové DN 100 HUL 810</t>
  </si>
  <si>
    <t>747046923</t>
  </si>
  <si>
    <t>721290111</t>
  </si>
  <si>
    <t>Ostatné - skúška tesnosti kanalizácie v objektoch vodou do DN 125</t>
  </si>
  <si>
    <t>-1231071921</t>
  </si>
  <si>
    <t>4+6+6+6+14</t>
  </si>
  <si>
    <t>998721201.S</t>
  </si>
  <si>
    <t>Presun hmôt pre vnútornú kanalizáciu v objektoch výšky do 6 m</t>
  </si>
  <si>
    <t>943698498</t>
  </si>
  <si>
    <t>722</t>
  </si>
  <si>
    <t>Zdravotechnika - vnútorný vodovod</t>
  </si>
  <si>
    <t>722172602</t>
  </si>
  <si>
    <t>Potrubie z rúr REHAU, rúrka univerzálna RAUTITAN stabil D 20,0x2,9 v kotúčoch, vrátane systémových tvaroviek</t>
  </si>
  <si>
    <t>-312790519</t>
  </si>
  <si>
    <t>Súčet</t>
  </si>
  <si>
    <t>722172603</t>
  </si>
  <si>
    <t>Potrubie z rúr REHAU, rúrka univerzálna RAUTITAN stabil D 25,0x3,7 v kotúčoch, vrátane systémových tvaroviek</t>
  </si>
  <si>
    <t>454697876</t>
  </si>
  <si>
    <t>722172611</t>
  </si>
  <si>
    <t>Potrubie z rúr REHAU, rúrka univerzálna RAUTITAN stabil D 32,0x4,7 v tyčiach, vrátane systémových tvaroviek</t>
  </si>
  <si>
    <t>717804401</t>
  </si>
  <si>
    <t>722190401</t>
  </si>
  <si>
    <t>Vyvedenie a upevnenie výpustky   DN 15</t>
  </si>
  <si>
    <t>-940318856</t>
  </si>
  <si>
    <t>722220111</t>
  </si>
  <si>
    <t>Montáž armatúry závitovej s jedným závitom,nástenka pre výtokový ventil G 1/2</t>
  </si>
  <si>
    <t>-1211661784</t>
  </si>
  <si>
    <t>5511040200</t>
  </si>
  <si>
    <t>Ventil výtokový odvodný K 270 M 1/4"</t>
  </si>
  <si>
    <t>714835960</t>
  </si>
  <si>
    <t>-1829829229</t>
  </si>
  <si>
    <t>722221010.S</t>
  </si>
  <si>
    <t>Montáž guľového kohúta závitového priameho pre vodu G 1/2</t>
  </si>
  <si>
    <t>1663840661</t>
  </si>
  <si>
    <t>551110004900.S</t>
  </si>
  <si>
    <t>Guľový uzáver pre vodu 1/2", niklovaná mosadz</t>
  </si>
  <si>
    <t>1159889355</t>
  </si>
  <si>
    <t>722221020.S</t>
  </si>
  <si>
    <t>Montáž guľového kohúta závitového priameho pre vodu G 1</t>
  </si>
  <si>
    <t>1429381268</t>
  </si>
  <si>
    <t>551110005100.S</t>
  </si>
  <si>
    <t>Guľový uzáver pre vodu 1", niklovaná mosadz</t>
  </si>
  <si>
    <t>1738068192</t>
  </si>
  <si>
    <t>722221180</t>
  </si>
  <si>
    <t>Montáž poistného ventilu závitového pre vodu G 1</t>
  </si>
  <si>
    <t>-1252739289</t>
  </si>
  <si>
    <t>551210022500</t>
  </si>
  <si>
    <t>Ventil poistný, 1”x6 bar, armatúry pre uzavreté systémy, GIACOMINI</t>
  </si>
  <si>
    <t>890159606</t>
  </si>
  <si>
    <t>722221265.S</t>
  </si>
  <si>
    <t>Montáž spätného ventilu závitového G 1/2</t>
  </si>
  <si>
    <t>1669246936</t>
  </si>
  <si>
    <t>60</t>
  </si>
  <si>
    <t>551110016400.S</t>
  </si>
  <si>
    <t>Spätný ventil kontrolovateľný, 1/2" FF, PN 16, mosadz, disk plast</t>
  </si>
  <si>
    <t>157171540</t>
  </si>
  <si>
    <t>61</t>
  </si>
  <si>
    <t>722221275</t>
  </si>
  <si>
    <t>Montáž spätného ventilu závitového G 1</t>
  </si>
  <si>
    <t>-2125306047</t>
  </si>
  <si>
    <t>62</t>
  </si>
  <si>
    <t>551110016500</t>
  </si>
  <si>
    <t>Spätný ventil kontrolovateľný, 1" FF, PN 16, mosadz, disk plast IVAR</t>
  </si>
  <si>
    <t>-1368921987</t>
  </si>
  <si>
    <t>63</t>
  </si>
  <si>
    <t>722229101.Sprietvent</t>
  </si>
  <si>
    <t>Montáž ventilu prietočného k expanznej nádobe, DN20</t>
  </si>
  <si>
    <t>-1381342761</t>
  </si>
  <si>
    <t>64</t>
  </si>
  <si>
    <t>9116799</t>
  </si>
  <si>
    <t>Flowjet 3/4" pre expanzné nádoby Refix DD</t>
  </si>
  <si>
    <t>746900269</t>
  </si>
  <si>
    <t>65</t>
  </si>
  <si>
    <t>722290226</t>
  </si>
  <si>
    <t>Tlaková skúška vodovodného potrubia závitového do DN 50</t>
  </si>
  <si>
    <t>-37857264</t>
  </si>
  <si>
    <t>20+16+28</t>
  </si>
  <si>
    <t>66</t>
  </si>
  <si>
    <t>722290234</t>
  </si>
  <si>
    <t>Prepláchnutie a dezinfekcia vodovodného potrubia do DN 80</t>
  </si>
  <si>
    <t>-1144069787</t>
  </si>
  <si>
    <t>67</t>
  </si>
  <si>
    <t>998722201.S</t>
  </si>
  <si>
    <t>Presun hmôt pre vnútorný vodovod v objektoch výšky do 6 m</t>
  </si>
  <si>
    <t>1398632775</t>
  </si>
  <si>
    <t>724</t>
  </si>
  <si>
    <t>Zdravotechnika - strojné vybavenie</t>
  </si>
  <si>
    <t>68</t>
  </si>
  <si>
    <t>724312130.S</t>
  </si>
  <si>
    <t>Montáž tlakovej nádoby pre pitnú vodu, objem 80 l</t>
  </si>
  <si>
    <t>1982378710</t>
  </si>
  <si>
    <t>69</t>
  </si>
  <si>
    <t>484620005000.S</t>
  </si>
  <si>
    <t>Nádoba expanzná s vymeniteľným vakom 80 l prietočná, D 480 mm, v 765 mm, pripojenie RP 1 1/4", 10 bar</t>
  </si>
  <si>
    <t>1628511556</t>
  </si>
  <si>
    <t>70</t>
  </si>
  <si>
    <t>724399101</t>
  </si>
  <si>
    <t>Montáž úpavovne TÚV typ 01</t>
  </si>
  <si>
    <t>sub</t>
  </si>
  <si>
    <t>2068308155</t>
  </si>
  <si>
    <t>71</t>
  </si>
  <si>
    <t>4371101000a1ezv</t>
  </si>
  <si>
    <t>Úprava vody EZV25</t>
  </si>
  <si>
    <t>-1941730317</t>
  </si>
  <si>
    <t>72</t>
  </si>
  <si>
    <t>998724201.S</t>
  </si>
  <si>
    <t>Presun hmôt pre strojné vybavenie v objektoch výšky do 6 m</t>
  </si>
  <si>
    <t>-945562788</t>
  </si>
  <si>
    <t>725</t>
  </si>
  <si>
    <t>Zdravotechnika - zariaď. predmety</t>
  </si>
  <si>
    <t>73</t>
  </si>
  <si>
    <t>725119410</t>
  </si>
  <si>
    <t>Montáž záchodovej misy zavesenej s rovným odpadom</t>
  </si>
  <si>
    <t>174135665</t>
  </si>
  <si>
    <t>74</t>
  </si>
  <si>
    <t>6423046600</t>
  </si>
  <si>
    <t>Misa záchodová farebná vonkajší vodorovný odpad V</t>
  </si>
  <si>
    <t>-1811605434</t>
  </si>
  <si>
    <t>75</t>
  </si>
  <si>
    <t>725119701</t>
  </si>
  <si>
    <t>Montáž predstenového systému záchodov do masívnej murovanej konštrukcie (napr.GEBERIT, AlcaPlast)</t>
  </si>
  <si>
    <t>-831502919</t>
  </si>
  <si>
    <t>76</t>
  </si>
  <si>
    <t>5513005457</t>
  </si>
  <si>
    <t>Duofix pre WC s variabilnou výškou UP320 1.138x 187x 452  obj.č. 111.396.00.5   GEBERIT</t>
  </si>
  <si>
    <t>-1406966849</t>
  </si>
  <si>
    <t>77</t>
  </si>
  <si>
    <t>5513005487</t>
  </si>
  <si>
    <t>Ovládacie tlačidlo Sigma50 pre individuálnu úpravu 295x175x45, zinková tlaková zliatina, GEBERIT</t>
  </si>
  <si>
    <t>882892411</t>
  </si>
  <si>
    <t>78</t>
  </si>
  <si>
    <t>725219401</t>
  </si>
  <si>
    <t>Montáž umývadla na skrutky do muriva, bez výtokovej armatúry</t>
  </si>
  <si>
    <t>-1601879717</t>
  </si>
  <si>
    <t>79</t>
  </si>
  <si>
    <t>6420135340</t>
  </si>
  <si>
    <t>Umývadlo keramické CUBITO-60, 600x450x170 mm, biela</t>
  </si>
  <si>
    <t>1127740318</t>
  </si>
  <si>
    <t>80</t>
  </si>
  <si>
    <t>725829206</t>
  </si>
  <si>
    <t>Montáž batérie umývadlovej a drezovej stojankovej s mechanickým ovládaním odpadového ventilu</t>
  </si>
  <si>
    <t>2046757881</t>
  </si>
  <si>
    <t>81</t>
  </si>
  <si>
    <t>5514360800</t>
  </si>
  <si>
    <t>Umývadlová batéria sodtokovou súpravou</t>
  </si>
  <si>
    <t>-1703939610</t>
  </si>
  <si>
    <t>82</t>
  </si>
  <si>
    <t>725819401</t>
  </si>
  <si>
    <t>Montáž ventilu rohového s pripojovacou rúrkou G 1/2</t>
  </si>
  <si>
    <t>-1083940407</t>
  </si>
  <si>
    <t>83</t>
  </si>
  <si>
    <t>5510124100</t>
  </si>
  <si>
    <t>Ventil rohový RDL 80 1/2"</t>
  </si>
  <si>
    <t>-745875244</t>
  </si>
  <si>
    <t>84</t>
  </si>
  <si>
    <t>725849201.S</t>
  </si>
  <si>
    <t>Montáž batérie sprchovej nástennej pákovej, klasickej</t>
  </si>
  <si>
    <t>-473728682</t>
  </si>
  <si>
    <t>85</t>
  </si>
  <si>
    <t>551450002600.S</t>
  </si>
  <si>
    <t>Batéria sprchová nástenná páková</t>
  </si>
  <si>
    <t>704579601</t>
  </si>
  <si>
    <t>86</t>
  </si>
  <si>
    <t>552260002200</t>
  </si>
  <si>
    <t>Sprchová sada MIO 360710 (ručná sprcha, 1 funkcia, držiak sprchy, sprchová hadica 1,7 m), chróm, JIKA</t>
  </si>
  <si>
    <t>-892661984</t>
  </si>
  <si>
    <t>87</t>
  </si>
  <si>
    <t>725869301.S</t>
  </si>
  <si>
    <t>Montáž zápachovej uzávierky pre zariaďovacie predmety, umývadlovej do D 40</t>
  </si>
  <si>
    <t>1911061364</t>
  </si>
  <si>
    <t>88</t>
  </si>
  <si>
    <t>551620006400.S</t>
  </si>
  <si>
    <t>Zápachová uzávierka - sifón pre umývadlá DN 40</t>
  </si>
  <si>
    <t>651649079</t>
  </si>
  <si>
    <t>89</t>
  </si>
  <si>
    <t>725869380.S</t>
  </si>
  <si>
    <t>Montáž zápachovej uzávierky pre zariaďovacie predmety, ostatných typov do D 32 mm</t>
  </si>
  <si>
    <t>794013641</t>
  </si>
  <si>
    <t>90</t>
  </si>
  <si>
    <t>551620013600</t>
  </si>
  <si>
    <t>Zápachová uzávierka podomietková HL440, DN 40, pračkový sifón, s protizápachovou klapkou, pripojenie hadice 3/4", krytka nerez 160x110 mm, PE</t>
  </si>
  <si>
    <t>1518893899</t>
  </si>
  <si>
    <t>91</t>
  </si>
  <si>
    <t>725989101</t>
  </si>
  <si>
    <t>Montáž dvierok kovových lakovaných</t>
  </si>
  <si>
    <t>704457552</t>
  </si>
  <si>
    <t>92</t>
  </si>
  <si>
    <t>5516757400</t>
  </si>
  <si>
    <t>Dvierka krycie 30x30 cm nerezové</t>
  </si>
  <si>
    <t>66028511</t>
  </si>
  <si>
    <t>93</t>
  </si>
  <si>
    <t>998725201</t>
  </si>
  <si>
    <t>Presun hmôt pre zariaďovacie predmety v objektoch výšky do 6 m</t>
  </si>
  <si>
    <t>385000702</t>
  </si>
  <si>
    <t>94</t>
  </si>
  <si>
    <t>-1177869242</t>
  </si>
  <si>
    <t>95</t>
  </si>
  <si>
    <t>1239115308</t>
  </si>
  <si>
    <t>96</t>
  </si>
  <si>
    <t>998767201.S</t>
  </si>
  <si>
    <t>Presun hmôt pre kovové stavebné doplnkové konštrukcie v objektoch výšky do 6 m</t>
  </si>
  <si>
    <t>291125296</t>
  </si>
  <si>
    <t>003-03-2022 - NTL rozvod plynu</t>
  </si>
  <si>
    <t xml:space="preserve">    723 - Zdravotechnika - plynovod</t>
  </si>
  <si>
    <t xml:space="preserve">    783 - Dokončovacie práce - nátery</t>
  </si>
  <si>
    <t>HZS - Hodinové zúčtovacie sadzby</t>
  </si>
  <si>
    <t>723</t>
  </si>
  <si>
    <t>Zdravotechnika - plynovod</t>
  </si>
  <si>
    <t>723120202.S</t>
  </si>
  <si>
    <t>Potrubie z oceľových rúrok závitových čiernych spájaných zvarovaním - akosť 11 353.0 DN 15</t>
  </si>
  <si>
    <t>957955899</t>
  </si>
  <si>
    <t>723120204.S</t>
  </si>
  <si>
    <t>Potrubie z oceľových rúrok závitových čiernych spájaných zvarovaním - akosť 11 353.0 DN 25</t>
  </si>
  <si>
    <t>-1493099168</t>
  </si>
  <si>
    <t>723150367.Spvc</t>
  </si>
  <si>
    <t>Potrubie z PVC, chránička D 75</t>
  </si>
  <si>
    <t>-584233630</t>
  </si>
  <si>
    <t>723231006.S</t>
  </si>
  <si>
    <t>Montáž guľového uzáveru plynu priameho G 1/2</t>
  </si>
  <si>
    <t>732113571</t>
  </si>
  <si>
    <t>551340004700.S</t>
  </si>
  <si>
    <t>Guľový uzáver na plyn 1/2", plnoprietokový s obojstranne predĺženým závitom, niklovaná mosadz</t>
  </si>
  <si>
    <t>1110249984</t>
  </si>
  <si>
    <t>723231012.S</t>
  </si>
  <si>
    <t>Montáž guľového uzáveru plynu priameho G 1</t>
  </si>
  <si>
    <t>251726596</t>
  </si>
  <si>
    <t>551340004900.S</t>
  </si>
  <si>
    <t>Guľový uzáver na plyn 1", plnoprietokový s obojstranne predĺženým závitom, niklovaná mosadz</t>
  </si>
  <si>
    <t>1713480919</t>
  </si>
  <si>
    <t>998723201.S</t>
  </si>
  <si>
    <t>Presun hmôt pre vnútorný plynovod v objektoch výšky do 6 m</t>
  </si>
  <si>
    <t>1941737367</t>
  </si>
  <si>
    <t>-1162840022</t>
  </si>
  <si>
    <t>-1126838634</t>
  </si>
  <si>
    <t>2781001560d</t>
  </si>
  <si>
    <t>Štítok pre označenie smeru toku plynu v potrubí - plyn</t>
  </si>
  <si>
    <t>-1784278454</t>
  </si>
  <si>
    <t>2781001560dS</t>
  </si>
  <si>
    <t>Štítok pre označenie armatúry na potrubí - plyn</t>
  </si>
  <si>
    <t>748247041</t>
  </si>
  <si>
    <t>-170143314</t>
  </si>
  <si>
    <t>783</t>
  </si>
  <si>
    <t>Dokončovacie práce - nátery</t>
  </si>
  <si>
    <t>783424341</t>
  </si>
  <si>
    <t>Nátery kov.potr.a armatúr v kanáloch a šachtách syntet. potrubie do DN 50 mm dvojnás. 1x email a základný náter - 140µm</t>
  </si>
  <si>
    <t>-758019225</t>
  </si>
  <si>
    <t>HZS</t>
  </si>
  <si>
    <t>Hodinové zúčtovacie sadzby</t>
  </si>
  <si>
    <t>HZS000114.STI</t>
  </si>
  <si>
    <t>Technická inšpekcia stanivisko</t>
  </si>
  <si>
    <t>-386005092</t>
  </si>
  <si>
    <t>HZS000113</t>
  </si>
  <si>
    <t>Tlakové skúšky, revízne skúšky</t>
  </si>
  <si>
    <t>1762366412</t>
  </si>
  <si>
    <t>HZS000114</t>
  </si>
  <si>
    <t>Napustenie rozvodu plynom, uvedenie do prevádzky</t>
  </si>
  <si>
    <t>-210785745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</si>
</sst>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6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6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3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6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167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24" fillId="0" borderId="23" xfId="0" applyFont="1" applyBorder="1" applyAlignment="1" applyProtection="1">
      <alignment horizontal="center" vertical="center"/>
      <protection locked="0"/>
    </xf>
    <xf numFmtId="49" fontId="24" fillId="0" borderId="23" xfId="0" applyNumberFormat="1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center" vertical="center" wrapText="1"/>
      <protection locked="0"/>
    </xf>
    <xf numFmtId="167" fontId="24" fillId="0" borderId="23" xfId="0" applyNumberFormat="1" applyFont="1" applyBorder="1" applyAlignment="1" applyProtection="1">
      <alignment vertical="center"/>
      <protection locked="0"/>
    </xf>
    <xf numFmtId="167" fontId="24" fillId="3" borderId="23" xfId="0" applyNumberFormat="1" applyFont="1" applyFill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center" vertical="center"/>
    </xf>
    <xf numFmtId="166" fontId="25" fillId="0" borderId="0" xfId="0" applyNumberFormat="1" applyFont="1" applyBorder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167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167" fontId="37" fillId="3" borderId="23" xfId="0" applyNumberFormat="1" applyFont="1" applyFill="1" applyBorder="1" applyAlignment="1" applyProtection="1">
      <alignment vertical="center"/>
      <protection locked="0"/>
    </xf>
    <xf numFmtId="0" fontId="38" fillId="0" borderId="23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25" fillId="3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4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left" vertical="center"/>
    </xf>
    <xf numFmtId="0" fontId="24" fillId="5" borderId="7" xfId="0" applyFont="1" applyFill="1" applyBorder="1" applyAlignment="1">
      <alignment horizontal="right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6"/>
  <sheetViews>
    <sheetView showGridLines="0" workbookViewId="0">
      <selection activeCell="BE45" sqref="BE4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6.950000000000003" customHeight="1">
      <c r="AR2" s="218" t="s">
        <v>5</v>
      </c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s="1" customFormat="1" ht="24.9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6</v>
      </c>
    </row>
    <row r="5" spans="1:74" s="1" customFormat="1" ht="12" customHeight="1">
      <c r="B5" s="19"/>
      <c r="D5" s="23" t="s">
        <v>11</v>
      </c>
      <c r="K5" s="235" t="s">
        <v>12</v>
      </c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R5" s="19"/>
      <c r="BE5" s="232" t="s">
        <v>13</v>
      </c>
      <c r="BS5" s="16" t="s">
        <v>6</v>
      </c>
    </row>
    <row r="6" spans="1:74" s="1" customFormat="1" ht="36.950000000000003" customHeight="1">
      <c r="B6" s="19"/>
      <c r="D6" s="25" t="s">
        <v>14</v>
      </c>
      <c r="K6" s="236" t="s">
        <v>15</v>
      </c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R6" s="19"/>
      <c r="BE6" s="233"/>
      <c r="BS6" s="16" t="s">
        <v>6</v>
      </c>
    </row>
    <row r="7" spans="1:74" s="1" customFormat="1" ht="12" customHeight="1">
      <c r="B7" s="19"/>
      <c r="D7" s="26" t="s">
        <v>16</v>
      </c>
      <c r="K7" s="24" t="s">
        <v>1</v>
      </c>
      <c r="AK7" s="26" t="s">
        <v>17</v>
      </c>
      <c r="AN7" s="24" t="s">
        <v>1</v>
      </c>
      <c r="AR7" s="19"/>
      <c r="BE7" s="233"/>
      <c r="BS7" s="16" t="s">
        <v>6</v>
      </c>
    </row>
    <row r="8" spans="1:74" s="1" customFormat="1" ht="12" customHeight="1">
      <c r="B8" s="19"/>
      <c r="D8" s="26" t="s">
        <v>18</v>
      </c>
      <c r="K8" s="24" t="s">
        <v>19</v>
      </c>
      <c r="AK8" s="26" t="s">
        <v>20</v>
      </c>
      <c r="AN8" s="217">
        <v>44680</v>
      </c>
      <c r="AR8" s="19"/>
      <c r="BE8" s="233"/>
      <c r="BS8" s="16" t="s">
        <v>6</v>
      </c>
    </row>
    <row r="9" spans="1:74" s="1" customFormat="1" ht="14.45" customHeight="1">
      <c r="B9" s="19"/>
      <c r="AR9" s="19"/>
      <c r="BE9" s="233"/>
      <c r="BS9" s="16" t="s">
        <v>6</v>
      </c>
    </row>
    <row r="10" spans="1:74" s="1" customFormat="1" ht="12" customHeight="1">
      <c r="B10" s="19"/>
      <c r="D10" s="26" t="s">
        <v>21</v>
      </c>
      <c r="AK10" s="26" t="s">
        <v>22</v>
      </c>
      <c r="AN10" s="24" t="s">
        <v>1</v>
      </c>
      <c r="AR10" s="19"/>
      <c r="BE10" s="233"/>
      <c r="BS10" s="16" t="s">
        <v>6</v>
      </c>
    </row>
    <row r="11" spans="1:74" s="1" customFormat="1" ht="18.399999999999999" customHeight="1">
      <c r="B11" s="19"/>
      <c r="E11" s="24" t="s">
        <v>23</v>
      </c>
      <c r="AK11" s="26" t="s">
        <v>24</v>
      </c>
      <c r="AN11" s="24" t="s">
        <v>1</v>
      </c>
      <c r="AR11" s="19"/>
      <c r="BE11" s="233"/>
      <c r="BS11" s="16" t="s">
        <v>6</v>
      </c>
    </row>
    <row r="12" spans="1:74" s="1" customFormat="1" ht="6.95" customHeight="1">
      <c r="B12" s="19"/>
      <c r="AR12" s="19"/>
      <c r="BE12" s="233"/>
      <c r="BS12" s="16" t="s">
        <v>6</v>
      </c>
    </row>
    <row r="13" spans="1:74" s="1" customFormat="1" ht="12" customHeight="1">
      <c r="B13" s="19"/>
      <c r="D13" s="26" t="s">
        <v>25</v>
      </c>
      <c r="AK13" s="26" t="s">
        <v>22</v>
      </c>
      <c r="AN13" s="28" t="s">
        <v>26</v>
      </c>
      <c r="AR13" s="19"/>
      <c r="BE13" s="233"/>
      <c r="BS13" s="16" t="s">
        <v>6</v>
      </c>
    </row>
    <row r="14" spans="1:74" ht="12.75">
      <c r="B14" s="19"/>
      <c r="E14" s="237" t="s">
        <v>26</v>
      </c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8"/>
      <c r="AK14" s="26" t="s">
        <v>24</v>
      </c>
      <c r="AN14" s="28" t="s">
        <v>26</v>
      </c>
      <c r="AR14" s="19"/>
      <c r="BE14" s="233"/>
      <c r="BS14" s="16" t="s">
        <v>6</v>
      </c>
    </row>
    <row r="15" spans="1:74" s="1" customFormat="1" ht="6.95" customHeight="1">
      <c r="B15" s="19"/>
      <c r="AR15" s="19"/>
      <c r="BE15" s="233"/>
      <c r="BS15" s="16" t="s">
        <v>3</v>
      </c>
    </row>
    <row r="16" spans="1:74" s="1" customFormat="1" ht="12" customHeight="1">
      <c r="B16" s="19"/>
      <c r="D16" s="26" t="s">
        <v>27</v>
      </c>
      <c r="AK16" s="26" t="s">
        <v>22</v>
      </c>
      <c r="AN16" s="24" t="s">
        <v>1</v>
      </c>
      <c r="AR16" s="19"/>
      <c r="BE16" s="233"/>
      <c r="BS16" s="16" t="s">
        <v>3</v>
      </c>
    </row>
    <row r="17" spans="1:71" s="1" customFormat="1" ht="18.399999999999999" customHeight="1">
      <c r="B17" s="19"/>
      <c r="E17" s="24" t="s">
        <v>28</v>
      </c>
      <c r="AK17" s="26" t="s">
        <v>24</v>
      </c>
      <c r="AN17" s="24" t="s">
        <v>1</v>
      </c>
      <c r="AR17" s="19"/>
      <c r="BE17" s="233"/>
      <c r="BS17" s="16" t="s">
        <v>29</v>
      </c>
    </row>
    <row r="18" spans="1:71" s="1" customFormat="1" ht="6.95" customHeight="1">
      <c r="B18" s="19"/>
      <c r="AR18" s="19"/>
      <c r="BE18" s="233"/>
      <c r="BS18" s="16" t="s">
        <v>30</v>
      </c>
    </row>
    <row r="19" spans="1:71" s="1" customFormat="1" ht="12" customHeight="1">
      <c r="B19" s="19"/>
      <c r="D19" s="26" t="s">
        <v>31</v>
      </c>
      <c r="AK19" s="26" t="s">
        <v>22</v>
      </c>
      <c r="AN19" s="24" t="s">
        <v>1</v>
      </c>
      <c r="AR19" s="19"/>
      <c r="BE19" s="233"/>
      <c r="BS19" s="16" t="s">
        <v>30</v>
      </c>
    </row>
    <row r="20" spans="1:71" s="1" customFormat="1" ht="18.399999999999999" customHeight="1">
      <c r="B20" s="19"/>
      <c r="E20" s="24" t="s">
        <v>28</v>
      </c>
      <c r="AK20" s="26" t="s">
        <v>24</v>
      </c>
      <c r="AN20" s="24" t="s">
        <v>1</v>
      </c>
      <c r="AR20" s="19"/>
      <c r="BE20" s="233"/>
      <c r="BS20" s="16" t="s">
        <v>29</v>
      </c>
    </row>
    <row r="21" spans="1:71" s="1" customFormat="1" ht="6.95" customHeight="1">
      <c r="B21" s="19"/>
      <c r="AR21" s="19"/>
      <c r="BE21" s="233"/>
    </row>
    <row r="22" spans="1:71" s="1" customFormat="1" ht="12" customHeight="1">
      <c r="B22" s="19"/>
      <c r="D22" s="26" t="s">
        <v>32</v>
      </c>
      <c r="AR22" s="19"/>
      <c r="BE22" s="233"/>
    </row>
    <row r="23" spans="1:71" s="1" customFormat="1" ht="16.5" customHeight="1">
      <c r="B23" s="19"/>
      <c r="E23" s="239" t="s">
        <v>1</v>
      </c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R23" s="19"/>
      <c r="BE23" s="233"/>
    </row>
    <row r="24" spans="1:71" s="1" customFormat="1" ht="6.95" customHeight="1">
      <c r="B24" s="19"/>
      <c r="AR24" s="19"/>
      <c r="BE24" s="233"/>
    </row>
    <row r="25" spans="1:71" s="1" customFormat="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33"/>
    </row>
    <row r="26" spans="1:71" s="1" customFormat="1" ht="14.45" customHeight="1">
      <c r="B26" s="19"/>
      <c r="D26" s="31" t="s">
        <v>33</v>
      </c>
      <c r="AK26" s="240">
        <f>ROUND(AG94,2)</f>
        <v>0</v>
      </c>
      <c r="AL26" s="219"/>
      <c r="AM26" s="219"/>
      <c r="AN26" s="219"/>
      <c r="AO26" s="219"/>
      <c r="AR26" s="19"/>
      <c r="BE26" s="233"/>
    </row>
    <row r="27" spans="1:71" s="1" customFormat="1" ht="14.45" customHeight="1">
      <c r="B27" s="19"/>
      <c r="D27" s="31" t="s">
        <v>34</v>
      </c>
      <c r="AK27" s="240">
        <f>ROUND(AG99, 2)</f>
        <v>0</v>
      </c>
      <c r="AL27" s="240"/>
      <c r="AM27" s="240"/>
      <c r="AN27" s="240"/>
      <c r="AO27" s="240"/>
      <c r="AR27" s="19"/>
      <c r="BE27" s="233"/>
    </row>
    <row r="28" spans="1:7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4"/>
      <c r="BE28" s="233"/>
    </row>
    <row r="29" spans="1:71" s="2" customFormat="1" ht="25.9" customHeight="1">
      <c r="A29" s="33"/>
      <c r="B29" s="34"/>
      <c r="C29" s="33"/>
      <c r="D29" s="35" t="s">
        <v>35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241">
        <f>ROUND(AK26 + AK27, 2)</f>
        <v>0</v>
      </c>
      <c r="AL29" s="242"/>
      <c r="AM29" s="242"/>
      <c r="AN29" s="242"/>
      <c r="AO29" s="242"/>
      <c r="AP29" s="33"/>
      <c r="AQ29" s="33"/>
      <c r="AR29" s="34"/>
      <c r="BE29" s="233"/>
    </row>
    <row r="30" spans="1:7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4"/>
      <c r="BE30" s="233"/>
    </row>
    <row r="31" spans="1:71" s="2" customFormat="1" ht="12.75">
      <c r="A31" s="33"/>
      <c r="B31" s="34"/>
      <c r="C31" s="33"/>
      <c r="D31" s="33"/>
      <c r="E31" s="33"/>
      <c r="F31" s="33"/>
      <c r="G31" s="33"/>
      <c r="H31" s="33"/>
      <c r="I31" s="33"/>
      <c r="J31" s="33"/>
      <c r="K31" s="33"/>
      <c r="L31" s="243" t="s">
        <v>36</v>
      </c>
      <c r="M31" s="243"/>
      <c r="N31" s="243"/>
      <c r="O31" s="243"/>
      <c r="P31" s="243"/>
      <c r="Q31" s="33"/>
      <c r="R31" s="33"/>
      <c r="S31" s="33"/>
      <c r="T31" s="33"/>
      <c r="U31" s="33"/>
      <c r="V31" s="33"/>
      <c r="W31" s="243" t="s">
        <v>37</v>
      </c>
      <c r="X31" s="243"/>
      <c r="Y31" s="243"/>
      <c r="Z31" s="243"/>
      <c r="AA31" s="243"/>
      <c r="AB31" s="243"/>
      <c r="AC31" s="243"/>
      <c r="AD31" s="243"/>
      <c r="AE31" s="243"/>
      <c r="AF31" s="33"/>
      <c r="AG31" s="33"/>
      <c r="AH31" s="33"/>
      <c r="AI31" s="33"/>
      <c r="AJ31" s="33"/>
      <c r="AK31" s="243" t="s">
        <v>38</v>
      </c>
      <c r="AL31" s="243"/>
      <c r="AM31" s="243"/>
      <c r="AN31" s="243"/>
      <c r="AO31" s="243"/>
      <c r="AP31" s="33"/>
      <c r="AQ31" s="33"/>
      <c r="AR31" s="34"/>
      <c r="BE31" s="233"/>
    </row>
    <row r="32" spans="1:71" s="3" customFormat="1" ht="14.45" customHeight="1">
      <c r="B32" s="38"/>
      <c r="D32" s="26" t="s">
        <v>39</v>
      </c>
      <c r="F32" s="39" t="s">
        <v>40</v>
      </c>
      <c r="L32" s="222">
        <v>0.2</v>
      </c>
      <c r="M32" s="221"/>
      <c r="N32" s="221"/>
      <c r="O32" s="221"/>
      <c r="P32" s="221"/>
      <c r="Q32" s="40"/>
      <c r="R32" s="40"/>
      <c r="S32" s="40"/>
      <c r="T32" s="40"/>
      <c r="U32" s="40"/>
      <c r="V32" s="40"/>
      <c r="W32" s="220">
        <f>ROUND(AZ94 + SUM(CD99:CD103), 2)</f>
        <v>0</v>
      </c>
      <c r="X32" s="221"/>
      <c r="Y32" s="221"/>
      <c r="Z32" s="221"/>
      <c r="AA32" s="221"/>
      <c r="AB32" s="221"/>
      <c r="AC32" s="221"/>
      <c r="AD32" s="221"/>
      <c r="AE32" s="221"/>
      <c r="AF32" s="40"/>
      <c r="AG32" s="40"/>
      <c r="AH32" s="40"/>
      <c r="AI32" s="40"/>
      <c r="AJ32" s="40"/>
      <c r="AK32" s="220">
        <f>ROUND(AV94 + SUM(BY99:BY103), 2)</f>
        <v>0</v>
      </c>
      <c r="AL32" s="221"/>
      <c r="AM32" s="221"/>
      <c r="AN32" s="221"/>
      <c r="AO32" s="221"/>
      <c r="AP32" s="40"/>
      <c r="AQ32" s="40"/>
      <c r="AR32" s="41"/>
      <c r="AS32" s="40"/>
      <c r="AT32" s="40"/>
      <c r="AU32" s="40"/>
      <c r="AV32" s="40"/>
      <c r="AW32" s="40"/>
      <c r="AX32" s="40"/>
      <c r="AY32" s="40"/>
      <c r="AZ32" s="40"/>
      <c r="BE32" s="234"/>
    </row>
    <row r="33" spans="1:57" s="3" customFormat="1" ht="14.45" customHeight="1">
      <c r="B33" s="38"/>
      <c r="F33" s="39" t="s">
        <v>41</v>
      </c>
      <c r="L33" s="222">
        <v>0.2</v>
      </c>
      <c r="M33" s="221"/>
      <c r="N33" s="221"/>
      <c r="O33" s="221"/>
      <c r="P33" s="221"/>
      <c r="Q33" s="40"/>
      <c r="R33" s="40"/>
      <c r="S33" s="40"/>
      <c r="T33" s="40"/>
      <c r="U33" s="40"/>
      <c r="V33" s="40"/>
      <c r="W33" s="220">
        <f>ROUND(BA94 + SUM(CE99:CE103), 2)</f>
        <v>0</v>
      </c>
      <c r="X33" s="221"/>
      <c r="Y33" s="221"/>
      <c r="Z33" s="221"/>
      <c r="AA33" s="221"/>
      <c r="AB33" s="221"/>
      <c r="AC33" s="221"/>
      <c r="AD33" s="221"/>
      <c r="AE33" s="221"/>
      <c r="AF33" s="40"/>
      <c r="AG33" s="40"/>
      <c r="AH33" s="40"/>
      <c r="AI33" s="40"/>
      <c r="AJ33" s="40"/>
      <c r="AK33" s="220">
        <f>ROUND(AW94 + SUM(BZ99:BZ103), 2)</f>
        <v>0</v>
      </c>
      <c r="AL33" s="221"/>
      <c r="AM33" s="221"/>
      <c r="AN33" s="221"/>
      <c r="AO33" s="221"/>
      <c r="AP33" s="40"/>
      <c r="AQ33" s="40"/>
      <c r="AR33" s="41"/>
      <c r="AS33" s="40"/>
      <c r="AT33" s="40"/>
      <c r="AU33" s="40"/>
      <c r="AV33" s="40"/>
      <c r="AW33" s="40"/>
      <c r="AX33" s="40"/>
      <c r="AY33" s="40"/>
      <c r="AZ33" s="40"/>
      <c r="BE33" s="234"/>
    </row>
    <row r="34" spans="1:57" s="3" customFormat="1" ht="14.45" hidden="1" customHeight="1">
      <c r="B34" s="38"/>
      <c r="F34" s="26" t="s">
        <v>42</v>
      </c>
      <c r="L34" s="229">
        <v>0.2</v>
      </c>
      <c r="M34" s="228"/>
      <c r="N34" s="228"/>
      <c r="O34" s="228"/>
      <c r="P34" s="228"/>
      <c r="W34" s="227">
        <f>ROUND(BB94 + SUM(CF99:CF103), 2)</f>
        <v>0</v>
      </c>
      <c r="X34" s="228"/>
      <c r="Y34" s="228"/>
      <c r="Z34" s="228"/>
      <c r="AA34" s="228"/>
      <c r="AB34" s="228"/>
      <c r="AC34" s="228"/>
      <c r="AD34" s="228"/>
      <c r="AE34" s="228"/>
      <c r="AK34" s="227">
        <v>0</v>
      </c>
      <c r="AL34" s="228"/>
      <c r="AM34" s="228"/>
      <c r="AN34" s="228"/>
      <c r="AO34" s="228"/>
      <c r="AR34" s="38"/>
      <c r="BE34" s="234"/>
    </row>
    <row r="35" spans="1:57" s="3" customFormat="1" ht="14.45" hidden="1" customHeight="1">
      <c r="B35" s="38"/>
      <c r="F35" s="26" t="s">
        <v>43</v>
      </c>
      <c r="L35" s="229">
        <v>0.2</v>
      </c>
      <c r="M35" s="228"/>
      <c r="N35" s="228"/>
      <c r="O35" s="228"/>
      <c r="P35" s="228"/>
      <c r="W35" s="227">
        <f>ROUND(BC94 + SUM(CG99:CG103), 2)</f>
        <v>0</v>
      </c>
      <c r="X35" s="228"/>
      <c r="Y35" s="228"/>
      <c r="Z35" s="228"/>
      <c r="AA35" s="228"/>
      <c r="AB35" s="228"/>
      <c r="AC35" s="228"/>
      <c r="AD35" s="228"/>
      <c r="AE35" s="228"/>
      <c r="AK35" s="227">
        <v>0</v>
      </c>
      <c r="AL35" s="228"/>
      <c r="AM35" s="228"/>
      <c r="AN35" s="228"/>
      <c r="AO35" s="228"/>
      <c r="AR35" s="38"/>
    </row>
    <row r="36" spans="1:57" s="3" customFormat="1" ht="14.45" hidden="1" customHeight="1">
      <c r="B36" s="38"/>
      <c r="F36" s="39" t="s">
        <v>44</v>
      </c>
      <c r="L36" s="222">
        <v>0</v>
      </c>
      <c r="M36" s="221"/>
      <c r="N36" s="221"/>
      <c r="O36" s="221"/>
      <c r="P36" s="221"/>
      <c r="Q36" s="40"/>
      <c r="R36" s="40"/>
      <c r="S36" s="40"/>
      <c r="T36" s="40"/>
      <c r="U36" s="40"/>
      <c r="V36" s="40"/>
      <c r="W36" s="220">
        <f>ROUND(BD94 + SUM(CH99:CH103), 2)</f>
        <v>0</v>
      </c>
      <c r="X36" s="221"/>
      <c r="Y36" s="221"/>
      <c r="Z36" s="221"/>
      <c r="AA36" s="221"/>
      <c r="AB36" s="221"/>
      <c r="AC36" s="221"/>
      <c r="AD36" s="221"/>
      <c r="AE36" s="221"/>
      <c r="AF36" s="40"/>
      <c r="AG36" s="40"/>
      <c r="AH36" s="40"/>
      <c r="AI36" s="40"/>
      <c r="AJ36" s="40"/>
      <c r="AK36" s="220">
        <v>0</v>
      </c>
      <c r="AL36" s="221"/>
      <c r="AM36" s="221"/>
      <c r="AN36" s="221"/>
      <c r="AO36" s="221"/>
      <c r="AP36" s="40"/>
      <c r="AQ36" s="40"/>
      <c r="AR36" s="41"/>
      <c r="AS36" s="40"/>
      <c r="AT36" s="40"/>
      <c r="AU36" s="40"/>
      <c r="AV36" s="40"/>
      <c r="AW36" s="40"/>
      <c r="AX36" s="40"/>
      <c r="AY36" s="40"/>
      <c r="AZ36" s="40"/>
    </row>
    <row r="37" spans="1:57" s="2" customFormat="1" ht="6.9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2" customFormat="1" ht="25.9" customHeight="1">
      <c r="A38" s="33"/>
      <c r="B38" s="34"/>
      <c r="C38" s="42"/>
      <c r="D38" s="43" t="s">
        <v>45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5" t="s">
        <v>46</v>
      </c>
      <c r="U38" s="44"/>
      <c r="V38" s="44"/>
      <c r="W38" s="44"/>
      <c r="X38" s="226" t="s">
        <v>47</v>
      </c>
      <c r="Y38" s="224"/>
      <c r="Z38" s="224"/>
      <c r="AA38" s="224"/>
      <c r="AB38" s="224"/>
      <c r="AC38" s="44"/>
      <c r="AD38" s="44"/>
      <c r="AE38" s="44"/>
      <c r="AF38" s="44"/>
      <c r="AG38" s="44"/>
      <c r="AH38" s="44"/>
      <c r="AI38" s="44"/>
      <c r="AJ38" s="44"/>
      <c r="AK38" s="223">
        <f>SUM(AK29:AK36)</f>
        <v>0</v>
      </c>
      <c r="AL38" s="224"/>
      <c r="AM38" s="224"/>
      <c r="AN38" s="224"/>
      <c r="AO38" s="225"/>
      <c r="AP38" s="42"/>
      <c r="AQ38" s="42"/>
      <c r="AR38" s="34"/>
      <c r="BE38" s="33"/>
    </row>
    <row r="39" spans="1:57" s="2" customFormat="1" ht="6.95" customHeight="1">
      <c r="A39" s="33"/>
      <c r="B39" s="34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4"/>
      <c r="BE39" s="33"/>
    </row>
    <row r="40" spans="1:57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4"/>
      <c r="BE40" s="33"/>
    </row>
    <row r="41" spans="1:57" s="1" customFormat="1" ht="14.45" customHeight="1">
      <c r="B41" s="19"/>
      <c r="AR41" s="19"/>
    </row>
    <row r="42" spans="1:57" s="1" customFormat="1" ht="14.45" customHeight="1">
      <c r="B42" s="19"/>
      <c r="AR42" s="19"/>
    </row>
    <row r="43" spans="1:57" s="1" customFormat="1" ht="14.45" customHeight="1">
      <c r="B43" s="19"/>
      <c r="AR43" s="19"/>
    </row>
    <row r="44" spans="1:57" s="1" customFormat="1" ht="14.45" customHeight="1">
      <c r="B44" s="19"/>
      <c r="AR44" s="19"/>
    </row>
    <row r="45" spans="1:57" s="1" customFormat="1" ht="14.45" customHeight="1">
      <c r="B45" s="19"/>
      <c r="AR45" s="19"/>
    </row>
    <row r="46" spans="1:57" s="1" customFormat="1" ht="14.45" customHeight="1">
      <c r="B46" s="19"/>
      <c r="AR46" s="19"/>
    </row>
    <row r="47" spans="1:57" s="1" customFormat="1" ht="14.45" customHeight="1">
      <c r="B47" s="19"/>
      <c r="AR47" s="19"/>
    </row>
    <row r="48" spans="1:57" s="1" customFormat="1" ht="14.45" customHeight="1">
      <c r="B48" s="19"/>
      <c r="AR48" s="19"/>
    </row>
    <row r="49" spans="1:57" s="2" customFormat="1" ht="14.45" customHeight="1">
      <c r="B49" s="46"/>
      <c r="D49" s="47" t="s">
        <v>48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49</v>
      </c>
      <c r="AI49" s="48"/>
      <c r="AJ49" s="48"/>
      <c r="AK49" s="48"/>
      <c r="AL49" s="48"/>
      <c r="AM49" s="48"/>
      <c r="AN49" s="48"/>
      <c r="AO49" s="48"/>
      <c r="AR49" s="46"/>
    </row>
    <row r="50" spans="1:57">
      <c r="B50" s="19"/>
      <c r="AR50" s="19"/>
    </row>
    <row r="51" spans="1:57">
      <c r="B51" s="19"/>
      <c r="AR51" s="19"/>
    </row>
    <row r="52" spans="1:57">
      <c r="B52" s="19"/>
      <c r="AR52" s="19"/>
    </row>
    <row r="53" spans="1:57">
      <c r="B53" s="19"/>
      <c r="AR53" s="19"/>
    </row>
    <row r="54" spans="1:57">
      <c r="B54" s="19"/>
      <c r="AR54" s="19"/>
    </row>
    <row r="55" spans="1:57">
      <c r="B55" s="19"/>
      <c r="AR55" s="19"/>
    </row>
    <row r="56" spans="1:57">
      <c r="B56" s="19"/>
      <c r="AR56" s="19"/>
    </row>
    <row r="57" spans="1:57">
      <c r="B57" s="19"/>
      <c r="AR57" s="19"/>
    </row>
    <row r="58" spans="1:57">
      <c r="B58" s="19"/>
      <c r="AR58" s="19"/>
    </row>
    <row r="59" spans="1:57">
      <c r="B59" s="19"/>
      <c r="AR59" s="19"/>
    </row>
    <row r="60" spans="1:57" s="2" customFormat="1" ht="12.75">
      <c r="A60" s="33"/>
      <c r="B60" s="34"/>
      <c r="C60" s="33"/>
      <c r="D60" s="49" t="s">
        <v>50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9" t="s">
        <v>51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9" t="s">
        <v>50</v>
      </c>
      <c r="AI60" s="36"/>
      <c r="AJ60" s="36"/>
      <c r="AK60" s="36"/>
      <c r="AL60" s="36"/>
      <c r="AM60" s="49" t="s">
        <v>51</v>
      </c>
      <c r="AN60" s="36"/>
      <c r="AO60" s="36"/>
      <c r="AP60" s="33"/>
      <c r="AQ60" s="33"/>
      <c r="AR60" s="34"/>
      <c r="BE60" s="33"/>
    </row>
    <row r="61" spans="1:57">
      <c r="B61" s="19"/>
      <c r="AR61" s="19"/>
    </row>
    <row r="62" spans="1:57">
      <c r="B62" s="19"/>
      <c r="AR62" s="19"/>
    </row>
    <row r="63" spans="1:57">
      <c r="B63" s="19"/>
      <c r="AR63" s="19"/>
    </row>
    <row r="64" spans="1:57" s="2" customFormat="1" ht="12.75">
      <c r="A64" s="33"/>
      <c r="B64" s="34"/>
      <c r="C64" s="33"/>
      <c r="D64" s="47" t="s">
        <v>52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7" t="s">
        <v>53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4"/>
      <c r="BE64" s="33"/>
    </row>
    <row r="65" spans="1:57">
      <c r="B65" s="19"/>
      <c r="AR65" s="19"/>
    </row>
    <row r="66" spans="1:57">
      <c r="B66" s="19"/>
      <c r="AR66" s="19"/>
    </row>
    <row r="67" spans="1:57">
      <c r="B67" s="19"/>
      <c r="AR67" s="19"/>
    </row>
    <row r="68" spans="1:57">
      <c r="B68" s="19"/>
      <c r="AR68" s="19"/>
    </row>
    <row r="69" spans="1:57">
      <c r="B69" s="19"/>
      <c r="AR69" s="19"/>
    </row>
    <row r="70" spans="1:57">
      <c r="B70" s="19"/>
      <c r="AR70" s="19"/>
    </row>
    <row r="71" spans="1:57">
      <c r="B71" s="19"/>
      <c r="AR71" s="19"/>
    </row>
    <row r="72" spans="1:57">
      <c r="B72" s="19"/>
      <c r="AR72" s="19"/>
    </row>
    <row r="73" spans="1:57">
      <c r="B73" s="19"/>
      <c r="AR73" s="19"/>
    </row>
    <row r="74" spans="1:57">
      <c r="B74" s="19"/>
      <c r="AR74" s="19"/>
    </row>
    <row r="75" spans="1:57" s="2" customFormat="1" ht="12.75">
      <c r="A75" s="33"/>
      <c r="B75" s="34"/>
      <c r="C75" s="33"/>
      <c r="D75" s="49" t="s">
        <v>50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9" t="s">
        <v>51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9" t="s">
        <v>50</v>
      </c>
      <c r="AI75" s="36"/>
      <c r="AJ75" s="36"/>
      <c r="AK75" s="36"/>
      <c r="AL75" s="36"/>
      <c r="AM75" s="49" t="s">
        <v>51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4"/>
      <c r="BE77" s="33"/>
    </row>
    <row r="81" spans="1:91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4"/>
      <c r="BE81" s="33"/>
    </row>
    <row r="82" spans="1:91" s="2" customFormat="1" ht="24.95" customHeight="1">
      <c r="A82" s="33"/>
      <c r="B82" s="34"/>
      <c r="C82" s="20" t="s">
        <v>54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5"/>
      <c r="C84" s="26" t="s">
        <v>11</v>
      </c>
      <c r="L84" s="4" t="str">
        <f>K5</f>
        <v>003-2022</v>
      </c>
      <c r="AR84" s="55"/>
    </row>
    <row r="85" spans="1:91" s="5" customFormat="1" ht="36.950000000000003" customHeight="1">
      <c r="B85" s="56"/>
      <c r="C85" s="57" t="s">
        <v>14</v>
      </c>
      <c r="L85" s="257" t="str">
        <f>K6</f>
        <v xml:space="preserve"> Modernizácia zberného dvora v obci Zborov nad  Bystricou, SO 02 - Prístavba kancelárie a stavebné úpravy skutkového obj</v>
      </c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8"/>
      <c r="AI85" s="258"/>
      <c r="AJ85" s="258"/>
      <c r="AK85" s="258"/>
      <c r="AL85" s="258"/>
      <c r="AM85" s="258"/>
      <c r="AN85" s="258"/>
      <c r="AO85" s="258"/>
      <c r="AR85" s="56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6" t="s">
        <v>18</v>
      </c>
      <c r="D87" s="33"/>
      <c r="E87" s="33"/>
      <c r="F87" s="33"/>
      <c r="G87" s="33"/>
      <c r="H87" s="33"/>
      <c r="I87" s="33"/>
      <c r="J87" s="33"/>
      <c r="K87" s="33"/>
      <c r="L87" s="58" t="str">
        <f>IF(K8="","",K8)</f>
        <v>Zborov nad Bystricou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20</v>
      </c>
      <c r="AJ87" s="33"/>
      <c r="AK87" s="33"/>
      <c r="AL87" s="33"/>
      <c r="AM87" s="259">
        <f>IF(AN8= "","",AN8)</f>
        <v>44680</v>
      </c>
      <c r="AN87" s="259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6" t="s">
        <v>21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Obec Zborov nad Bystricou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27</v>
      </c>
      <c r="AJ89" s="33"/>
      <c r="AK89" s="33"/>
      <c r="AL89" s="33"/>
      <c r="AM89" s="264" t="str">
        <f>IF(E17="","",E17)</f>
        <v xml:space="preserve"> </v>
      </c>
      <c r="AN89" s="265"/>
      <c r="AO89" s="265"/>
      <c r="AP89" s="265"/>
      <c r="AQ89" s="33"/>
      <c r="AR89" s="34"/>
      <c r="AS89" s="260" t="s">
        <v>55</v>
      </c>
      <c r="AT89" s="261"/>
      <c r="AU89" s="60"/>
      <c r="AV89" s="60"/>
      <c r="AW89" s="60"/>
      <c r="AX89" s="60"/>
      <c r="AY89" s="60"/>
      <c r="AZ89" s="60"/>
      <c r="BA89" s="60"/>
      <c r="BB89" s="60"/>
      <c r="BC89" s="60"/>
      <c r="BD89" s="61"/>
      <c r="BE89" s="33"/>
    </row>
    <row r="90" spans="1:91" s="2" customFormat="1" ht="15.2" customHeight="1">
      <c r="A90" s="33"/>
      <c r="B90" s="34"/>
      <c r="C90" s="26" t="s">
        <v>25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31</v>
      </c>
      <c r="AJ90" s="33"/>
      <c r="AK90" s="33"/>
      <c r="AL90" s="33"/>
      <c r="AM90" s="264" t="str">
        <f>IF(E20="","",E20)</f>
        <v xml:space="preserve"> </v>
      </c>
      <c r="AN90" s="265"/>
      <c r="AO90" s="265"/>
      <c r="AP90" s="265"/>
      <c r="AQ90" s="33"/>
      <c r="AR90" s="34"/>
      <c r="AS90" s="262"/>
      <c r="AT90" s="263"/>
      <c r="AU90" s="62"/>
      <c r="AV90" s="62"/>
      <c r="AW90" s="62"/>
      <c r="AX90" s="62"/>
      <c r="AY90" s="62"/>
      <c r="AZ90" s="62"/>
      <c r="BA90" s="62"/>
      <c r="BB90" s="62"/>
      <c r="BC90" s="62"/>
      <c r="BD90" s="63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62"/>
      <c r="AT91" s="263"/>
      <c r="AU91" s="62"/>
      <c r="AV91" s="62"/>
      <c r="AW91" s="62"/>
      <c r="AX91" s="62"/>
      <c r="AY91" s="62"/>
      <c r="AZ91" s="62"/>
      <c r="BA91" s="62"/>
      <c r="BB91" s="62"/>
      <c r="BC91" s="62"/>
      <c r="BD91" s="63"/>
      <c r="BE91" s="33"/>
    </row>
    <row r="92" spans="1:91" s="2" customFormat="1" ht="29.25" customHeight="1">
      <c r="A92" s="33"/>
      <c r="B92" s="34"/>
      <c r="C92" s="251" t="s">
        <v>56</v>
      </c>
      <c r="D92" s="252"/>
      <c r="E92" s="252"/>
      <c r="F92" s="252"/>
      <c r="G92" s="252"/>
      <c r="H92" s="64"/>
      <c r="I92" s="254" t="s">
        <v>57</v>
      </c>
      <c r="J92" s="252"/>
      <c r="K92" s="252"/>
      <c r="L92" s="252"/>
      <c r="M92" s="252"/>
      <c r="N92" s="252"/>
      <c r="O92" s="252"/>
      <c r="P92" s="252"/>
      <c r="Q92" s="252"/>
      <c r="R92" s="252"/>
      <c r="S92" s="252"/>
      <c r="T92" s="252"/>
      <c r="U92" s="252"/>
      <c r="V92" s="252"/>
      <c r="W92" s="252"/>
      <c r="X92" s="252"/>
      <c r="Y92" s="252"/>
      <c r="Z92" s="252"/>
      <c r="AA92" s="252"/>
      <c r="AB92" s="252"/>
      <c r="AC92" s="252"/>
      <c r="AD92" s="252"/>
      <c r="AE92" s="252"/>
      <c r="AF92" s="252"/>
      <c r="AG92" s="253" t="s">
        <v>58</v>
      </c>
      <c r="AH92" s="252"/>
      <c r="AI92" s="252"/>
      <c r="AJ92" s="252"/>
      <c r="AK92" s="252"/>
      <c r="AL92" s="252"/>
      <c r="AM92" s="252"/>
      <c r="AN92" s="254" t="s">
        <v>59</v>
      </c>
      <c r="AO92" s="252"/>
      <c r="AP92" s="255"/>
      <c r="AQ92" s="65" t="s">
        <v>60</v>
      </c>
      <c r="AR92" s="34"/>
      <c r="AS92" s="66" t="s">
        <v>61</v>
      </c>
      <c r="AT92" s="67" t="s">
        <v>62</v>
      </c>
      <c r="AU92" s="67" t="s">
        <v>63</v>
      </c>
      <c r="AV92" s="67" t="s">
        <v>64</v>
      </c>
      <c r="AW92" s="67" t="s">
        <v>65</v>
      </c>
      <c r="AX92" s="67" t="s">
        <v>66</v>
      </c>
      <c r="AY92" s="67" t="s">
        <v>67</v>
      </c>
      <c r="AZ92" s="67" t="s">
        <v>68</v>
      </c>
      <c r="BA92" s="67" t="s">
        <v>69</v>
      </c>
      <c r="BB92" s="67" t="s">
        <v>70</v>
      </c>
      <c r="BC92" s="67" t="s">
        <v>71</v>
      </c>
      <c r="BD92" s="68" t="s">
        <v>72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9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1"/>
      <c r="BE93" s="33"/>
    </row>
    <row r="94" spans="1:91" s="6" customFormat="1" ht="32.450000000000003" customHeight="1">
      <c r="B94" s="72"/>
      <c r="C94" s="73" t="s">
        <v>73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256">
        <f>ROUND(SUM(AG95:AG97),2)</f>
        <v>0</v>
      </c>
      <c r="AH94" s="256"/>
      <c r="AI94" s="256"/>
      <c r="AJ94" s="256"/>
      <c r="AK94" s="256"/>
      <c r="AL94" s="256"/>
      <c r="AM94" s="256"/>
      <c r="AN94" s="230">
        <f>SUM(AG94,AT94)</f>
        <v>0</v>
      </c>
      <c r="AO94" s="230"/>
      <c r="AP94" s="230"/>
      <c r="AQ94" s="76" t="s">
        <v>1</v>
      </c>
      <c r="AR94" s="72"/>
      <c r="AS94" s="77">
        <f>ROUND(SUM(AS95:AS97),2)</f>
        <v>0</v>
      </c>
      <c r="AT94" s="78">
        <f>ROUND(SUM(AV94:AW94),2)</f>
        <v>0</v>
      </c>
      <c r="AU94" s="79">
        <f>ROUND(SUM(AU95:AU97),5)</f>
        <v>0</v>
      </c>
      <c r="AV94" s="78">
        <f>ROUND(AZ94*L32,2)</f>
        <v>0</v>
      </c>
      <c r="AW94" s="78">
        <f>ROUND(BA94*L33,2)</f>
        <v>0</v>
      </c>
      <c r="AX94" s="78">
        <f>ROUND(BB94*L32,2)</f>
        <v>0</v>
      </c>
      <c r="AY94" s="78">
        <f>ROUND(BC94*L33,2)</f>
        <v>0</v>
      </c>
      <c r="AZ94" s="78">
        <f>ROUND(SUM(AZ95:AZ97),2)</f>
        <v>0</v>
      </c>
      <c r="BA94" s="78">
        <f>ROUND(SUM(BA95:BA97),2)</f>
        <v>0</v>
      </c>
      <c r="BB94" s="78">
        <f>ROUND(SUM(BB95:BB97),2)</f>
        <v>0</v>
      </c>
      <c r="BC94" s="78">
        <f>ROUND(SUM(BC95:BC97),2)</f>
        <v>0</v>
      </c>
      <c r="BD94" s="80">
        <f>ROUND(SUM(BD95:BD97),2)</f>
        <v>0</v>
      </c>
      <c r="BS94" s="81" t="s">
        <v>74</v>
      </c>
      <c r="BT94" s="81" t="s">
        <v>75</v>
      </c>
      <c r="BU94" s="82" t="s">
        <v>76</v>
      </c>
      <c r="BV94" s="81" t="s">
        <v>77</v>
      </c>
      <c r="BW94" s="81" t="s">
        <v>4</v>
      </c>
      <c r="BX94" s="81" t="s">
        <v>78</v>
      </c>
      <c r="CL94" s="81" t="s">
        <v>1</v>
      </c>
    </row>
    <row r="95" spans="1:91" s="7" customFormat="1" ht="24.75" customHeight="1">
      <c r="A95" s="83" t="s">
        <v>79</v>
      </c>
      <c r="B95" s="84"/>
      <c r="C95" s="85"/>
      <c r="D95" s="248" t="s">
        <v>80</v>
      </c>
      <c r="E95" s="248"/>
      <c r="F95" s="248"/>
      <c r="G95" s="248"/>
      <c r="H95" s="248"/>
      <c r="I95" s="86"/>
      <c r="J95" s="248" t="s">
        <v>81</v>
      </c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248"/>
      <c r="Z95" s="248"/>
      <c r="AA95" s="248"/>
      <c r="AB95" s="248"/>
      <c r="AC95" s="248"/>
      <c r="AD95" s="248"/>
      <c r="AE95" s="248"/>
      <c r="AF95" s="248"/>
      <c r="AG95" s="249">
        <f>'003-01-2022 - Vykurovanie'!J32</f>
        <v>0</v>
      </c>
      <c r="AH95" s="250"/>
      <c r="AI95" s="250"/>
      <c r="AJ95" s="250"/>
      <c r="AK95" s="250"/>
      <c r="AL95" s="250"/>
      <c r="AM95" s="250"/>
      <c r="AN95" s="249">
        <f>SUM(AG95,AT95)</f>
        <v>0</v>
      </c>
      <c r="AO95" s="250"/>
      <c r="AP95" s="250"/>
      <c r="AQ95" s="87" t="s">
        <v>82</v>
      </c>
      <c r="AR95" s="84"/>
      <c r="AS95" s="88">
        <v>0</v>
      </c>
      <c r="AT95" s="89">
        <f>ROUND(SUM(AV95:AW95),2)</f>
        <v>0</v>
      </c>
      <c r="AU95" s="90">
        <f>'003-01-2022 - Vykurovanie'!P136</f>
        <v>0</v>
      </c>
      <c r="AV95" s="89">
        <f>'003-01-2022 - Vykurovanie'!J35</f>
        <v>0</v>
      </c>
      <c r="AW95" s="89">
        <f>'003-01-2022 - Vykurovanie'!J36</f>
        <v>0</v>
      </c>
      <c r="AX95" s="89">
        <f>'003-01-2022 - Vykurovanie'!J37</f>
        <v>0</v>
      </c>
      <c r="AY95" s="89">
        <f>'003-01-2022 - Vykurovanie'!J38</f>
        <v>0</v>
      </c>
      <c r="AZ95" s="89">
        <f>'003-01-2022 - Vykurovanie'!F35</f>
        <v>0</v>
      </c>
      <c r="BA95" s="89">
        <f>'003-01-2022 - Vykurovanie'!F36</f>
        <v>0</v>
      </c>
      <c r="BB95" s="89">
        <f>'003-01-2022 - Vykurovanie'!F37</f>
        <v>0</v>
      </c>
      <c r="BC95" s="89">
        <f>'003-01-2022 - Vykurovanie'!F38</f>
        <v>0</v>
      </c>
      <c r="BD95" s="91">
        <f>'003-01-2022 - Vykurovanie'!F39</f>
        <v>0</v>
      </c>
      <c r="BT95" s="92" t="s">
        <v>83</v>
      </c>
      <c r="BV95" s="92" t="s">
        <v>77</v>
      </c>
      <c r="BW95" s="92" t="s">
        <v>84</v>
      </c>
      <c r="BX95" s="92" t="s">
        <v>4</v>
      </c>
      <c r="CL95" s="92" t="s">
        <v>1</v>
      </c>
      <c r="CM95" s="92" t="s">
        <v>75</v>
      </c>
    </row>
    <row r="96" spans="1:91" s="7" customFormat="1" ht="24.75" customHeight="1">
      <c r="A96" s="83" t="s">
        <v>79</v>
      </c>
      <c r="B96" s="84"/>
      <c r="C96" s="85"/>
      <c r="D96" s="248" t="s">
        <v>85</v>
      </c>
      <c r="E96" s="248"/>
      <c r="F96" s="248"/>
      <c r="G96" s="248"/>
      <c r="H96" s="248"/>
      <c r="I96" s="86"/>
      <c r="J96" s="248" t="s">
        <v>86</v>
      </c>
      <c r="K96" s="248"/>
      <c r="L96" s="248"/>
      <c r="M96" s="248"/>
      <c r="N96" s="248"/>
      <c r="O96" s="248"/>
      <c r="P96" s="248"/>
      <c r="Q96" s="248"/>
      <c r="R96" s="248"/>
      <c r="S96" s="248"/>
      <c r="T96" s="248"/>
      <c r="U96" s="248"/>
      <c r="V96" s="248"/>
      <c r="W96" s="248"/>
      <c r="X96" s="248"/>
      <c r="Y96" s="248"/>
      <c r="Z96" s="248"/>
      <c r="AA96" s="248"/>
      <c r="AB96" s="248"/>
      <c r="AC96" s="248"/>
      <c r="AD96" s="248"/>
      <c r="AE96" s="248"/>
      <c r="AF96" s="248"/>
      <c r="AG96" s="249">
        <f>'003-02-2022 - Zdravotechnika'!J32</f>
        <v>0</v>
      </c>
      <c r="AH96" s="250"/>
      <c r="AI96" s="250"/>
      <c r="AJ96" s="250"/>
      <c r="AK96" s="250"/>
      <c r="AL96" s="250"/>
      <c r="AM96" s="250"/>
      <c r="AN96" s="249">
        <f>SUM(AG96,AT96)</f>
        <v>0</v>
      </c>
      <c r="AO96" s="250"/>
      <c r="AP96" s="250"/>
      <c r="AQ96" s="87" t="s">
        <v>82</v>
      </c>
      <c r="AR96" s="84"/>
      <c r="AS96" s="88">
        <v>0</v>
      </c>
      <c r="AT96" s="89">
        <f>ROUND(SUM(AV96:AW96),2)</f>
        <v>0</v>
      </c>
      <c r="AU96" s="90">
        <f>'003-02-2022 - Zdravotechnika'!P137</f>
        <v>0</v>
      </c>
      <c r="AV96" s="89">
        <f>'003-02-2022 - Zdravotechnika'!J35</f>
        <v>0</v>
      </c>
      <c r="AW96" s="89">
        <f>'003-02-2022 - Zdravotechnika'!J36</f>
        <v>0</v>
      </c>
      <c r="AX96" s="89">
        <f>'003-02-2022 - Zdravotechnika'!J37</f>
        <v>0</v>
      </c>
      <c r="AY96" s="89">
        <f>'003-02-2022 - Zdravotechnika'!J38</f>
        <v>0</v>
      </c>
      <c r="AZ96" s="89">
        <f>'003-02-2022 - Zdravotechnika'!F35</f>
        <v>0</v>
      </c>
      <c r="BA96" s="89">
        <f>'003-02-2022 - Zdravotechnika'!F36</f>
        <v>0</v>
      </c>
      <c r="BB96" s="89">
        <f>'003-02-2022 - Zdravotechnika'!F37</f>
        <v>0</v>
      </c>
      <c r="BC96" s="89">
        <f>'003-02-2022 - Zdravotechnika'!F38</f>
        <v>0</v>
      </c>
      <c r="BD96" s="91">
        <f>'003-02-2022 - Zdravotechnika'!F39</f>
        <v>0</v>
      </c>
      <c r="BT96" s="92" t="s">
        <v>83</v>
      </c>
      <c r="BV96" s="92" t="s">
        <v>77</v>
      </c>
      <c r="BW96" s="92" t="s">
        <v>87</v>
      </c>
      <c r="BX96" s="92" t="s">
        <v>4</v>
      </c>
      <c r="CL96" s="92" t="s">
        <v>1</v>
      </c>
      <c r="CM96" s="92" t="s">
        <v>75</v>
      </c>
    </row>
    <row r="97" spans="1:91" s="7" customFormat="1" ht="24.75" customHeight="1">
      <c r="A97" s="83" t="s">
        <v>79</v>
      </c>
      <c r="B97" s="84"/>
      <c r="C97" s="85"/>
      <c r="D97" s="248" t="s">
        <v>88</v>
      </c>
      <c r="E97" s="248"/>
      <c r="F97" s="248"/>
      <c r="G97" s="248"/>
      <c r="H97" s="248"/>
      <c r="I97" s="86"/>
      <c r="J97" s="248" t="s">
        <v>89</v>
      </c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/>
      <c r="AF97" s="248"/>
      <c r="AG97" s="249">
        <f>'003-03-2022 - NTL rozvod ...'!J32</f>
        <v>0</v>
      </c>
      <c r="AH97" s="250"/>
      <c r="AI97" s="250"/>
      <c r="AJ97" s="250"/>
      <c r="AK97" s="250"/>
      <c r="AL97" s="250"/>
      <c r="AM97" s="250"/>
      <c r="AN97" s="249">
        <f>SUM(AG97,AT97)</f>
        <v>0</v>
      </c>
      <c r="AO97" s="250"/>
      <c r="AP97" s="250"/>
      <c r="AQ97" s="87" t="s">
        <v>82</v>
      </c>
      <c r="AR97" s="84"/>
      <c r="AS97" s="93">
        <v>0</v>
      </c>
      <c r="AT97" s="94">
        <f>ROUND(SUM(AV97:AW97),2)</f>
        <v>0</v>
      </c>
      <c r="AU97" s="95">
        <f>'003-03-2022 - NTL rozvod ...'!P132</f>
        <v>0</v>
      </c>
      <c r="AV97" s="94">
        <f>'003-03-2022 - NTL rozvod ...'!J35</f>
        <v>0</v>
      </c>
      <c r="AW97" s="94">
        <f>'003-03-2022 - NTL rozvod ...'!J36</f>
        <v>0</v>
      </c>
      <c r="AX97" s="94">
        <f>'003-03-2022 - NTL rozvod ...'!J37</f>
        <v>0</v>
      </c>
      <c r="AY97" s="94">
        <f>'003-03-2022 - NTL rozvod ...'!J38</f>
        <v>0</v>
      </c>
      <c r="AZ97" s="94">
        <f>'003-03-2022 - NTL rozvod ...'!F35</f>
        <v>0</v>
      </c>
      <c r="BA97" s="94">
        <f>'003-03-2022 - NTL rozvod ...'!F36</f>
        <v>0</v>
      </c>
      <c r="BB97" s="94">
        <f>'003-03-2022 - NTL rozvod ...'!F37</f>
        <v>0</v>
      </c>
      <c r="BC97" s="94">
        <f>'003-03-2022 - NTL rozvod ...'!F38</f>
        <v>0</v>
      </c>
      <c r="BD97" s="96">
        <f>'003-03-2022 - NTL rozvod ...'!F39</f>
        <v>0</v>
      </c>
      <c r="BT97" s="92" t="s">
        <v>83</v>
      </c>
      <c r="BV97" s="92" t="s">
        <v>77</v>
      </c>
      <c r="BW97" s="92" t="s">
        <v>90</v>
      </c>
      <c r="BX97" s="92" t="s">
        <v>4</v>
      </c>
      <c r="CL97" s="92" t="s">
        <v>1</v>
      </c>
      <c r="CM97" s="92" t="s">
        <v>75</v>
      </c>
    </row>
    <row r="98" spans="1:91">
      <c r="B98" s="19"/>
      <c r="AR98" s="19"/>
    </row>
    <row r="99" spans="1:91" s="2" customFormat="1" ht="30" customHeight="1">
      <c r="A99" s="33"/>
      <c r="B99" s="34"/>
      <c r="C99" s="73" t="s">
        <v>91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230">
        <f>ROUND(SUM(AG100:AG103), 2)</f>
        <v>0</v>
      </c>
      <c r="AH99" s="230"/>
      <c r="AI99" s="230"/>
      <c r="AJ99" s="230"/>
      <c r="AK99" s="230"/>
      <c r="AL99" s="230"/>
      <c r="AM99" s="230"/>
      <c r="AN99" s="230">
        <f>ROUND(SUM(AN100:AN103), 2)</f>
        <v>0</v>
      </c>
      <c r="AO99" s="230"/>
      <c r="AP99" s="230"/>
      <c r="AQ99" s="97"/>
      <c r="AR99" s="34"/>
      <c r="AS99" s="66" t="s">
        <v>92</v>
      </c>
      <c r="AT99" s="67" t="s">
        <v>93</v>
      </c>
      <c r="AU99" s="67" t="s">
        <v>39</v>
      </c>
      <c r="AV99" s="68" t="s">
        <v>62</v>
      </c>
      <c r="AW99" s="33"/>
      <c r="AX99" s="33"/>
      <c r="AY99" s="33"/>
      <c r="AZ99" s="33"/>
      <c r="BA99" s="33"/>
      <c r="BB99" s="33"/>
      <c r="BC99" s="33"/>
      <c r="BD99" s="33"/>
      <c r="BE99" s="33"/>
    </row>
    <row r="100" spans="1:91" s="2" customFormat="1" ht="19.899999999999999" customHeight="1">
      <c r="A100" s="33"/>
      <c r="B100" s="34"/>
      <c r="C100" s="33"/>
      <c r="D100" s="245" t="s">
        <v>94</v>
      </c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33"/>
      <c r="AD100" s="33"/>
      <c r="AE100" s="33"/>
      <c r="AF100" s="33"/>
      <c r="AG100" s="246">
        <f>ROUND(AG94 * AS100, 2)</f>
        <v>0</v>
      </c>
      <c r="AH100" s="247"/>
      <c r="AI100" s="247"/>
      <c r="AJ100" s="247"/>
      <c r="AK100" s="247"/>
      <c r="AL100" s="247"/>
      <c r="AM100" s="247"/>
      <c r="AN100" s="247">
        <f>ROUND(AG100 + AV100, 2)</f>
        <v>0</v>
      </c>
      <c r="AO100" s="247"/>
      <c r="AP100" s="247"/>
      <c r="AQ100" s="33"/>
      <c r="AR100" s="34"/>
      <c r="AS100" s="99">
        <v>0</v>
      </c>
      <c r="AT100" s="100" t="s">
        <v>95</v>
      </c>
      <c r="AU100" s="100" t="s">
        <v>40</v>
      </c>
      <c r="AV100" s="101">
        <f>ROUND(IF(AU100="základná",AG100*L32,IF(AU100="znížená",AG100*L33,0)), 2)</f>
        <v>0</v>
      </c>
      <c r="AW100" s="33"/>
      <c r="AX100" s="33"/>
      <c r="AY100" s="33"/>
      <c r="AZ100" s="33"/>
      <c r="BA100" s="33"/>
      <c r="BB100" s="33"/>
      <c r="BC100" s="33"/>
      <c r="BD100" s="33"/>
      <c r="BE100" s="33"/>
      <c r="BV100" s="16" t="s">
        <v>96</v>
      </c>
      <c r="BY100" s="102">
        <f>IF(AU100="základná",AV100,0)</f>
        <v>0</v>
      </c>
      <c r="BZ100" s="102">
        <f>IF(AU100="znížená",AV100,0)</f>
        <v>0</v>
      </c>
      <c r="CA100" s="102">
        <v>0</v>
      </c>
      <c r="CB100" s="102">
        <v>0</v>
      </c>
      <c r="CC100" s="102">
        <v>0</v>
      </c>
      <c r="CD100" s="102">
        <f>IF(AU100="základná",AG100,0)</f>
        <v>0</v>
      </c>
      <c r="CE100" s="102">
        <f>IF(AU100="znížená",AG100,0)</f>
        <v>0</v>
      </c>
      <c r="CF100" s="102">
        <f>IF(AU100="zákl. prenesená",AG100,0)</f>
        <v>0</v>
      </c>
      <c r="CG100" s="102">
        <f>IF(AU100="zníž. prenesená",AG100,0)</f>
        <v>0</v>
      </c>
      <c r="CH100" s="102">
        <f>IF(AU100="nulová",AG100,0)</f>
        <v>0</v>
      </c>
      <c r="CI100" s="16">
        <f>IF(AU100="základná",1,IF(AU100="znížená",2,IF(AU100="zákl. prenesená",4,IF(AU100="zníž. prenesená",5,3))))</f>
        <v>1</v>
      </c>
      <c r="CJ100" s="16">
        <f>IF(AT100="stavebná časť",1,IF(AT100="investičná časť",2,3))</f>
        <v>1</v>
      </c>
      <c r="CK100" s="16" t="str">
        <f>IF(D100="Vyplň vlastné","","x")</f>
        <v>x</v>
      </c>
    </row>
    <row r="101" spans="1:91" s="2" customFormat="1" ht="19.899999999999999" customHeight="1">
      <c r="A101" s="33"/>
      <c r="B101" s="34"/>
      <c r="C101" s="33"/>
      <c r="D101" s="244" t="s">
        <v>97</v>
      </c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33"/>
      <c r="AD101" s="33"/>
      <c r="AE101" s="33"/>
      <c r="AF101" s="33"/>
      <c r="AG101" s="246">
        <f>ROUND(AG94 * AS101, 2)</f>
        <v>0</v>
      </c>
      <c r="AH101" s="247"/>
      <c r="AI101" s="247"/>
      <c r="AJ101" s="247"/>
      <c r="AK101" s="247"/>
      <c r="AL101" s="247"/>
      <c r="AM101" s="247"/>
      <c r="AN101" s="247">
        <f>ROUND(AG101 + AV101, 2)</f>
        <v>0</v>
      </c>
      <c r="AO101" s="247"/>
      <c r="AP101" s="247"/>
      <c r="AQ101" s="33"/>
      <c r="AR101" s="34"/>
      <c r="AS101" s="99">
        <v>0</v>
      </c>
      <c r="AT101" s="100" t="s">
        <v>95</v>
      </c>
      <c r="AU101" s="100" t="s">
        <v>40</v>
      </c>
      <c r="AV101" s="101">
        <f>ROUND(IF(AU101="základná",AG101*L32,IF(AU101="znížená",AG101*L33,0)), 2)</f>
        <v>0</v>
      </c>
      <c r="AW101" s="33"/>
      <c r="AX101" s="33"/>
      <c r="AY101" s="33"/>
      <c r="AZ101" s="33"/>
      <c r="BA101" s="33"/>
      <c r="BB101" s="33"/>
      <c r="BC101" s="33"/>
      <c r="BD101" s="33"/>
      <c r="BE101" s="33"/>
      <c r="BV101" s="16" t="s">
        <v>98</v>
      </c>
      <c r="BY101" s="102">
        <f>IF(AU101="základná",AV101,0)</f>
        <v>0</v>
      </c>
      <c r="BZ101" s="102">
        <f>IF(AU101="znížená",AV101,0)</f>
        <v>0</v>
      </c>
      <c r="CA101" s="102">
        <v>0</v>
      </c>
      <c r="CB101" s="102">
        <v>0</v>
      </c>
      <c r="CC101" s="102">
        <v>0</v>
      </c>
      <c r="CD101" s="102">
        <f>IF(AU101="základná",AG101,0)</f>
        <v>0</v>
      </c>
      <c r="CE101" s="102">
        <f>IF(AU101="znížená",AG101,0)</f>
        <v>0</v>
      </c>
      <c r="CF101" s="102">
        <f>IF(AU101="zákl. prenesená",AG101,0)</f>
        <v>0</v>
      </c>
      <c r="CG101" s="102">
        <f>IF(AU101="zníž. prenesená",AG101,0)</f>
        <v>0</v>
      </c>
      <c r="CH101" s="102">
        <f>IF(AU101="nulová",AG101,0)</f>
        <v>0</v>
      </c>
      <c r="CI101" s="16">
        <f>IF(AU101="základná",1,IF(AU101="znížená",2,IF(AU101="zákl. prenesená",4,IF(AU101="zníž. prenesená",5,3))))</f>
        <v>1</v>
      </c>
      <c r="CJ101" s="16">
        <f>IF(AT101="stavebná časť",1,IF(AT101="investičná časť",2,3))</f>
        <v>1</v>
      </c>
      <c r="CK101" s="16" t="str">
        <f>IF(D101="Vyplň vlastné","","x")</f>
        <v/>
      </c>
    </row>
    <row r="102" spans="1:91" s="2" customFormat="1" ht="19.899999999999999" customHeight="1">
      <c r="A102" s="33"/>
      <c r="B102" s="34"/>
      <c r="C102" s="33"/>
      <c r="D102" s="244" t="s">
        <v>97</v>
      </c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33"/>
      <c r="AD102" s="33"/>
      <c r="AE102" s="33"/>
      <c r="AF102" s="33"/>
      <c r="AG102" s="246">
        <f>ROUND(AG94 * AS102, 2)</f>
        <v>0</v>
      </c>
      <c r="AH102" s="247"/>
      <c r="AI102" s="247"/>
      <c r="AJ102" s="247"/>
      <c r="AK102" s="247"/>
      <c r="AL102" s="247"/>
      <c r="AM102" s="247"/>
      <c r="AN102" s="247">
        <f>ROUND(AG102 + AV102, 2)</f>
        <v>0</v>
      </c>
      <c r="AO102" s="247"/>
      <c r="AP102" s="247"/>
      <c r="AQ102" s="33"/>
      <c r="AR102" s="34"/>
      <c r="AS102" s="99">
        <v>0</v>
      </c>
      <c r="AT102" s="100" t="s">
        <v>95</v>
      </c>
      <c r="AU102" s="100" t="s">
        <v>40</v>
      </c>
      <c r="AV102" s="101">
        <f>ROUND(IF(AU102="základná",AG102*L32,IF(AU102="znížená",AG102*L33,0)), 2)</f>
        <v>0</v>
      </c>
      <c r="AW102" s="33"/>
      <c r="AX102" s="33"/>
      <c r="AY102" s="33"/>
      <c r="AZ102" s="33"/>
      <c r="BA102" s="33"/>
      <c r="BB102" s="33"/>
      <c r="BC102" s="33"/>
      <c r="BD102" s="33"/>
      <c r="BE102" s="33"/>
      <c r="BV102" s="16" t="s">
        <v>98</v>
      </c>
      <c r="BY102" s="102">
        <f>IF(AU102="základná",AV102,0)</f>
        <v>0</v>
      </c>
      <c r="BZ102" s="102">
        <f>IF(AU102="znížená",AV102,0)</f>
        <v>0</v>
      </c>
      <c r="CA102" s="102">
        <v>0</v>
      </c>
      <c r="CB102" s="102">
        <v>0</v>
      </c>
      <c r="CC102" s="102">
        <v>0</v>
      </c>
      <c r="CD102" s="102">
        <f>IF(AU102="základná",AG102,0)</f>
        <v>0</v>
      </c>
      <c r="CE102" s="102">
        <f>IF(AU102="znížená",AG102,0)</f>
        <v>0</v>
      </c>
      <c r="CF102" s="102">
        <f>IF(AU102="zákl. prenesená",AG102,0)</f>
        <v>0</v>
      </c>
      <c r="CG102" s="102">
        <f>IF(AU102="zníž. prenesená",AG102,0)</f>
        <v>0</v>
      </c>
      <c r="CH102" s="102">
        <f>IF(AU102="nulová",AG102,0)</f>
        <v>0</v>
      </c>
      <c r="CI102" s="16">
        <f>IF(AU102="základná",1,IF(AU102="znížená",2,IF(AU102="zákl. prenesená",4,IF(AU102="zníž. prenesená",5,3))))</f>
        <v>1</v>
      </c>
      <c r="CJ102" s="16">
        <f>IF(AT102="stavebná časť",1,IF(AT102="investičná časť",2,3))</f>
        <v>1</v>
      </c>
      <c r="CK102" s="16" t="str">
        <f>IF(D102="Vyplň vlastné","","x")</f>
        <v/>
      </c>
    </row>
    <row r="103" spans="1:91" s="2" customFormat="1" ht="19.899999999999999" customHeight="1">
      <c r="A103" s="33"/>
      <c r="B103" s="34"/>
      <c r="C103" s="33"/>
      <c r="D103" s="244" t="s">
        <v>97</v>
      </c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5"/>
      <c r="Y103" s="245"/>
      <c r="Z103" s="245"/>
      <c r="AA103" s="245"/>
      <c r="AB103" s="245"/>
      <c r="AC103" s="33"/>
      <c r="AD103" s="33"/>
      <c r="AE103" s="33"/>
      <c r="AF103" s="33"/>
      <c r="AG103" s="246">
        <f>ROUND(AG94 * AS103, 2)</f>
        <v>0</v>
      </c>
      <c r="AH103" s="247"/>
      <c r="AI103" s="247"/>
      <c r="AJ103" s="247"/>
      <c r="AK103" s="247"/>
      <c r="AL103" s="247"/>
      <c r="AM103" s="247"/>
      <c r="AN103" s="247">
        <f>ROUND(AG103 + AV103, 2)</f>
        <v>0</v>
      </c>
      <c r="AO103" s="247"/>
      <c r="AP103" s="247"/>
      <c r="AQ103" s="33"/>
      <c r="AR103" s="34"/>
      <c r="AS103" s="103">
        <v>0</v>
      </c>
      <c r="AT103" s="104" t="s">
        <v>95</v>
      </c>
      <c r="AU103" s="104" t="s">
        <v>40</v>
      </c>
      <c r="AV103" s="105">
        <f>ROUND(IF(AU103="základná",AG103*L32,IF(AU103="znížená",AG103*L33,0)), 2)</f>
        <v>0</v>
      </c>
      <c r="AW103" s="33"/>
      <c r="AX103" s="33"/>
      <c r="AY103" s="33"/>
      <c r="AZ103" s="33"/>
      <c r="BA103" s="33"/>
      <c r="BB103" s="33"/>
      <c r="BC103" s="33"/>
      <c r="BD103" s="33"/>
      <c r="BE103" s="33"/>
      <c r="BV103" s="16" t="s">
        <v>98</v>
      </c>
      <c r="BY103" s="102">
        <f>IF(AU103="základná",AV103,0)</f>
        <v>0</v>
      </c>
      <c r="BZ103" s="102">
        <f>IF(AU103="znížená",AV103,0)</f>
        <v>0</v>
      </c>
      <c r="CA103" s="102">
        <v>0</v>
      </c>
      <c r="CB103" s="102">
        <v>0</v>
      </c>
      <c r="CC103" s="102">
        <v>0</v>
      </c>
      <c r="CD103" s="102">
        <f>IF(AU103="základná",AG103,0)</f>
        <v>0</v>
      </c>
      <c r="CE103" s="102">
        <f>IF(AU103="znížená",AG103,0)</f>
        <v>0</v>
      </c>
      <c r="CF103" s="102">
        <f>IF(AU103="zákl. prenesená",AG103,0)</f>
        <v>0</v>
      </c>
      <c r="CG103" s="102">
        <f>IF(AU103="zníž. prenesená",AG103,0)</f>
        <v>0</v>
      </c>
      <c r="CH103" s="102">
        <f>IF(AU103="nulová",AG103,0)</f>
        <v>0</v>
      </c>
      <c r="CI103" s="16">
        <f>IF(AU103="základná",1,IF(AU103="znížená",2,IF(AU103="zákl. prenesená",4,IF(AU103="zníž. prenesená",5,3))))</f>
        <v>1</v>
      </c>
      <c r="CJ103" s="16">
        <f>IF(AT103="stavebná časť",1,IF(AT103="investičná časť",2,3))</f>
        <v>1</v>
      </c>
      <c r="CK103" s="16" t="str">
        <f>IF(D103="Vyplň vlastné","","x")</f>
        <v/>
      </c>
    </row>
    <row r="104" spans="1:91" s="2" customFormat="1" ht="10.9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4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</row>
    <row r="105" spans="1:91" s="2" customFormat="1" ht="30" customHeight="1">
      <c r="A105" s="33"/>
      <c r="B105" s="34"/>
      <c r="C105" s="106" t="s">
        <v>99</v>
      </c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231">
        <f>ROUND(AG94 + AG99, 2)</f>
        <v>0</v>
      </c>
      <c r="AH105" s="231"/>
      <c r="AI105" s="231"/>
      <c r="AJ105" s="231"/>
      <c r="AK105" s="231"/>
      <c r="AL105" s="231"/>
      <c r="AM105" s="231"/>
      <c r="AN105" s="231">
        <f>ROUND(AN94 + AN99, 2)</f>
        <v>0</v>
      </c>
      <c r="AO105" s="231"/>
      <c r="AP105" s="231"/>
      <c r="AQ105" s="107"/>
      <c r="AR105" s="34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</row>
    <row r="106" spans="1:91" s="2" customFormat="1" ht="6.95" customHeight="1">
      <c r="A106" s="33"/>
      <c r="B106" s="51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34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</row>
  </sheetData>
  <mergeCells count="68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AG94:AM94"/>
    <mergeCell ref="AN94:AP94"/>
    <mergeCell ref="AN101:AP101"/>
    <mergeCell ref="J96:AF96"/>
    <mergeCell ref="AG96:AM96"/>
    <mergeCell ref="AN96:AP96"/>
    <mergeCell ref="D96:H96"/>
    <mergeCell ref="AG97:AM97"/>
    <mergeCell ref="D97:H97"/>
    <mergeCell ref="J97:AF97"/>
    <mergeCell ref="AN97:AP97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3:P33"/>
    <mergeCell ref="AG99:AM99"/>
    <mergeCell ref="AN99:AP99"/>
    <mergeCell ref="AG105:AM105"/>
    <mergeCell ref="AN105:AP105"/>
    <mergeCell ref="D102:AB102"/>
    <mergeCell ref="AG102:AM102"/>
    <mergeCell ref="AN102:AP102"/>
    <mergeCell ref="D103:AB103"/>
    <mergeCell ref="AG103:AM103"/>
    <mergeCell ref="AN103:AP103"/>
    <mergeCell ref="D100:AB100"/>
    <mergeCell ref="AG100:AM100"/>
    <mergeCell ref="AN100:AP100"/>
    <mergeCell ref="D101:AB101"/>
    <mergeCell ref="AG101:AM101"/>
    <mergeCell ref="AR2:BE2"/>
    <mergeCell ref="AK36:AO36"/>
    <mergeCell ref="W36:AE36"/>
    <mergeCell ref="L36:P36"/>
    <mergeCell ref="AK38:AO38"/>
    <mergeCell ref="X38:AB38"/>
    <mergeCell ref="AK34:AO34"/>
    <mergeCell ref="L34:P34"/>
    <mergeCell ref="W34:AE34"/>
    <mergeCell ref="W35:AE35"/>
    <mergeCell ref="L35:P35"/>
    <mergeCell ref="AK35:AO35"/>
    <mergeCell ref="L32:P32"/>
    <mergeCell ref="W32:AE32"/>
    <mergeCell ref="W33:AE33"/>
    <mergeCell ref="AK33:AO33"/>
  </mergeCells>
  <dataValidations count="2">
    <dataValidation type="list" allowBlank="1" showInputMessage="1" showErrorMessage="1" error="Povolené sú hodnoty základná, znížená, nulová." sqref="AU99:AU103">
      <formula1>"základná, znížená, nulová"</formula1>
    </dataValidation>
    <dataValidation type="list" allowBlank="1" showInputMessage="1" showErrorMessage="1" error="Povolené sú hodnoty stavebná časť, technologická časť, investičná časť." sqref="AT99:AT103">
      <formula1>"stavebná časť, technologická časť, investičná časť"</formula1>
    </dataValidation>
  </dataValidations>
  <hyperlinks>
    <hyperlink ref="A95" location="'003-01-2022 - Vykurovanie'!C2" display="/"/>
    <hyperlink ref="A96" location="'003-02-2022 - Zdravotechnika'!C2" display="/"/>
    <hyperlink ref="A97" location="'003-03-2022 - NTL rozvod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6" t="s">
        <v>84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4.95" customHeight="1">
      <c r="B4" s="19"/>
      <c r="D4" s="20" t="s">
        <v>100</v>
      </c>
      <c r="L4" s="19"/>
      <c r="M4" s="109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14</v>
      </c>
      <c r="L6" s="19"/>
    </row>
    <row r="7" spans="1:46" s="1" customFormat="1" ht="26.25" customHeight="1">
      <c r="B7" s="19"/>
      <c r="E7" s="267" t="str">
        <f>'Rekapitulácia stavby'!K6</f>
        <v xml:space="preserve"> Modernizácia zberného dvora v obci Zborov nad  Bystricou, SO 02 - Prístavba kancelárie a stavebné úpravy skutkového obj</v>
      </c>
      <c r="F7" s="268"/>
      <c r="G7" s="268"/>
      <c r="H7" s="268"/>
      <c r="L7" s="19"/>
    </row>
    <row r="8" spans="1:46" s="2" customFormat="1" ht="12" customHeight="1">
      <c r="A8" s="33"/>
      <c r="B8" s="34"/>
      <c r="C8" s="33"/>
      <c r="D8" s="26" t="s">
        <v>101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7" t="s">
        <v>102</v>
      </c>
      <c r="F9" s="269"/>
      <c r="G9" s="269"/>
      <c r="H9" s="269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6" t="s">
        <v>16</v>
      </c>
      <c r="E11" s="33"/>
      <c r="F11" s="24" t="s">
        <v>1</v>
      </c>
      <c r="G11" s="33"/>
      <c r="H11" s="33"/>
      <c r="I11" s="26" t="s">
        <v>17</v>
      </c>
      <c r="J11" s="24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6" t="s">
        <v>18</v>
      </c>
      <c r="E12" s="33"/>
      <c r="F12" s="24" t="s">
        <v>19</v>
      </c>
      <c r="G12" s="33"/>
      <c r="H12" s="33"/>
      <c r="I12" s="26" t="s">
        <v>20</v>
      </c>
      <c r="J12" s="59">
        <f>'Rekapitulácia stavby'!AN8</f>
        <v>44680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6" t="s">
        <v>21</v>
      </c>
      <c r="E14" s="33"/>
      <c r="F14" s="33"/>
      <c r="G14" s="33"/>
      <c r="H14" s="33"/>
      <c r="I14" s="26" t="s">
        <v>22</v>
      </c>
      <c r="J14" s="24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4" t="s">
        <v>23</v>
      </c>
      <c r="F15" s="33"/>
      <c r="G15" s="33"/>
      <c r="H15" s="33"/>
      <c r="I15" s="26" t="s">
        <v>24</v>
      </c>
      <c r="J15" s="24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6" t="s">
        <v>25</v>
      </c>
      <c r="E17" s="33"/>
      <c r="F17" s="33"/>
      <c r="G17" s="33"/>
      <c r="H17" s="33"/>
      <c r="I17" s="26" t="s">
        <v>22</v>
      </c>
      <c r="J17" s="27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0" t="str">
        <f>'Rekapitulácia stavby'!E14</f>
        <v>Vyplň údaj</v>
      </c>
      <c r="F18" s="235"/>
      <c r="G18" s="235"/>
      <c r="H18" s="235"/>
      <c r="I18" s="26" t="s">
        <v>24</v>
      </c>
      <c r="J18" s="27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6" t="s">
        <v>27</v>
      </c>
      <c r="E20" s="33"/>
      <c r="F20" s="33"/>
      <c r="G20" s="33"/>
      <c r="H20" s="33"/>
      <c r="I20" s="26" t="s">
        <v>22</v>
      </c>
      <c r="J20" s="24" t="str">
        <f>IF('Rekapitulácia stavby'!AN16="","",'Rekapitulácia stavby'!AN16)</f>
        <v/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4" t="str">
        <f>IF('Rekapitulácia stavby'!E17="","",'Rekapitulácia stavby'!E17)</f>
        <v xml:space="preserve"> </v>
      </c>
      <c r="F21" s="33"/>
      <c r="G21" s="33"/>
      <c r="H21" s="33"/>
      <c r="I21" s="26" t="s">
        <v>24</v>
      </c>
      <c r="J21" s="24" t="str">
        <f>IF('Rekapitulácia stavby'!AN17="","",'Rekapitulácia stavby'!AN17)</f>
        <v/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6" t="s">
        <v>31</v>
      </c>
      <c r="E23" s="33"/>
      <c r="F23" s="33"/>
      <c r="G23" s="33"/>
      <c r="H23" s="33"/>
      <c r="I23" s="26" t="s">
        <v>22</v>
      </c>
      <c r="J23" s="24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4" t="s">
        <v>103</v>
      </c>
      <c r="F24" s="33"/>
      <c r="G24" s="33"/>
      <c r="H24" s="33"/>
      <c r="I24" s="26" t="s">
        <v>24</v>
      </c>
      <c r="J24" s="24" t="s">
        <v>1</v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6" t="s">
        <v>32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39" t="s">
        <v>1</v>
      </c>
      <c r="F27" s="239"/>
      <c r="G27" s="239"/>
      <c r="H27" s="239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4" t="s">
        <v>104</v>
      </c>
      <c r="E30" s="33"/>
      <c r="F30" s="33"/>
      <c r="G30" s="33"/>
      <c r="H30" s="33"/>
      <c r="I30" s="33"/>
      <c r="J30" s="32">
        <f>J96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31" t="s">
        <v>94</v>
      </c>
      <c r="E31" s="33"/>
      <c r="F31" s="33"/>
      <c r="G31" s="33"/>
      <c r="H31" s="33"/>
      <c r="I31" s="33"/>
      <c r="J31" s="32">
        <f>J109</f>
        <v>0</v>
      </c>
      <c r="K31" s="33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3" t="s">
        <v>35</v>
      </c>
      <c r="E32" s="33"/>
      <c r="F32" s="33"/>
      <c r="G32" s="33"/>
      <c r="H32" s="33"/>
      <c r="I32" s="33"/>
      <c r="J32" s="75">
        <f>ROUND(J30 + J31,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4" t="s">
        <v>39</v>
      </c>
      <c r="E35" s="39" t="s">
        <v>40</v>
      </c>
      <c r="F35" s="115">
        <f>ROUND((SUM(BE109:BE116) + SUM(BE136:BE210)),  2)</f>
        <v>0</v>
      </c>
      <c r="G35" s="116"/>
      <c r="H35" s="116"/>
      <c r="I35" s="117">
        <v>0.2</v>
      </c>
      <c r="J35" s="115">
        <f>ROUND(((SUM(BE109:BE116) + SUM(BE136:BE210))*I35),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41</v>
      </c>
      <c r="F36" s="115">
        <f>ROUND((SUM(BF109:BF116) + SUM(BF136:BF210)),  2)</f>
        <v>0</v>
      </c>
      <c r="G36" s="116"/>
      <c r="H36" s="116"/>
      <c r="I36" s="117">
        <v>0.2</v>
      </c>
      <c r="J36" s="115">
        <f>ROUND(((SUM(BF109:BF116) + SUM(BF136:BF210))*I36),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6" t="s">
        <v>42</v>
      </c>
      <c r="F37" s="118">
        <f>ROUND((SUM(BG109:BG116) + SUM(BG136:BG210)),  2)</f>
        <v>0</v>
      </c>
      <c r="G37" s="33"/>
      <c r="H37" s="33"/>
      <c r="I37" s="119">
        <v>0.2</v>
      </c>
      <c r="J37" s="118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6" t="s">
        <v>43</v>
      </c>
      <c r="F38" s="118">
        <f>ROUND((SUM(BH109:BH116) + SUM(BH136:BH210)),  2)</f>
        <v>0</v>
      </c>
      <c r="G38" s="33"/>
      <c r="H38" s="33"/>
      <c r="I38" s="119">
        <v>0.2</v>
      </c>
      <c r="J38" s="118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44</v>
      </c>
      <c r="F39" s="115">
        <f>ROUND((SUM(BI109:BI116) + SUM(BI136:BI210)),  2)</f>
        <v>0</v>
      </c>
      <c r="G39" s="116"/>
      <c r="H39" s="116"/>
      <c r="I39" s="117">
        <v>0</v>
      </c>
      <c r="J39" s="115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20" t="s">
        <v>45</v>
      </c>
      <c r="E41" s="64"/>
      <c r="F41" s="64"/>
      <c r="G41" s="121" t="s">
        <v>46</v>
      </c>
      <c r="H41" s="122" t="s">
        <v>47</v>
      </c>
      <c r="I41" s="64"/>
      <c r="J41" s="123">
        <f>SUM(J32:J39)</f>
        <v>0</v>
      </c>
      <c r="K41" s="12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6"/>
      <c r="D50" s="47" t="s">
        <v>48</v>
      </c>
      <c r="E50" s="48"/>
      <c r="F50" s="48"/>
      <c r="G50" s="47" t="s">
        <v>49</v>
      </c>
      <c r="H50" s="48"/>
      <c r="I50" s="48"/>
      <c r="J50" s="48"/>
      <c r="K50" s="48"/>
      <c r="L50" s="46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4"/>
      <c r="C61" s="33"/>
      <c r="D61" s="49" t="s">
        <v>50</v>
      </c>
      <c r="E61" s="36"/>
      <c r="F61" s="125" t="s">
        <v>51</v>
      </c>
      <c r="G61" s="49" t="s">
        <v>50</v>
      </c>
      <c r="H61" s="36"/>
      <c r="I61" s="36"/>
      <c r="J61" s="126" t="s">
        <v>51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4"/>
      <c r="C65" s="33"/>
      <c r="D65" s="47" t="s">
        <v>52</v>
      </c>
      <c r="E65" s="50"/>
      <c r="F65" s="50"/>
      <c r="G65" s="47" t="s">
        <v>53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4"/>
      <c r="C76" s="33"/>
      <c r="D76" s="49" t="s">
        <v>50</v>
      </c>
      <c r="E76" s="36"/>
      <c r="F76" s="125" t="s">
        <v>51</v>
      </c>
      <c r="G76" s="49" t="s">
        <v>50</v>
      </c>
      <c r="H76" s="36"/>
      <c r="I76" s="36"/>
      <c r="J76" s="126" t="s">
        <v>51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26.25" customHeight="1">
      <c r="A85" s="33"/>
      <c r="B85" s="34"/>
      <c r="C85" s="33"/>
      <c r="D85" s="33"/>
      <c r="E85" s="267" t="str">
        <f>E7</f>
        <v xml:space="preserve"> Modernizácia zberného dvora v obci Zborov nad  Bystricou, SO 02 - Prístavba kancelárie a stavebné úpravy skutkového obj</v>
      </c>
      <c r="F85" s="268"/>
      <c r="G85" s="268"/>
      <c r="H85" s="268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6" t="s">
        <v>101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7" t="str">
        <f>E9</f>
        <v>003-01-2022 - Vykurovanie</v>
      </c>
      <c r="F87" s="269"/>
      <c r="G87" s="269"/>
      <c r="H87" s="269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6" t="s">
        <v>18</v>
      </c>
      <c r="D89" s="33"/>
      <c r="E89" s="33"/>
      <c r="F89" s="24" t="str">
        <f>F12</f>
        <v>Zborov nad Bystricou</v>
      </c>
      <c r="G89" s="33"/>
      <c r="H89" s="33"/>
      <c r="I89" s="26" t="s">
        <v>20</v>
      </c>
      <c r="J89" s="59">
        <f>IF(J12="","",J12)</f>
        <v>44680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6" t="s">
        <v>21</v>
      </c>
      <c r="D91" s="33"/>
      <c r="E91" s="33"/>
      <c r="F91" s="24" t="str">
        <f>E15</f>
        <v>Obec Zborov nad Bystricou</v>
      </c>
      <c r="G91" s="33"/>
      <c r="H91" s="33"/>
      <c r="I91" s="26" t="s">
        <v>27</v>
      </c>
      <c r="J91" s="29" t="str">
        <f>E21</f>
        <v xml:space="preserve"> 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6" t="s">
        <v>25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>Martin Matušek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7" t="s">
        <v>106</v>
      </c>
      <c r="D94" s="107"/>
      <c r="E94" s="107"/>
      <c r="F94" s="107"/>
      <c r="G94" s="107"/>
      <c r="H94" s="107"/>
      <c r="I94" s="107"/>
      <c r="J94" s="128" t="s">
        <v>107</v>
      </c>
      <c r="K94" s="107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9" t="s">
        <v>108</v>
      </c>
      <c r="D96" s="33"/>
      <c r="E96" s="33"/>
      <c r="F96" s="33"/>
      <c r="G96" s="33"/>
      <c r="H96" s="33"/>
      <c r="I96" s="33"/>
      <c r="J96" s="75">
        <f>J136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109</v>
      </c>
    </row>
    <row r="97" spans="1:65" s="9" customFormat="1" ht="24.95" customHeight="1">
      <c r="B97" s="130"/>
      <c r="D97" s="131" t="s">
        <v>110</v>
      </c>
      <c r="E97" s="132"/>
      <c r="F97" s="132"/>
      <c r="G97" s="132"/>
      <c r="H97" s="132"/>
      <c r="I97" s="132"/>
      <c r="J97" s="133">
        <f>J137</f>
        <v>0</v>
      </c>
      <c r="L97" s="130"/>
    </row>
    <row r="98" spans="1:65" s="10" customFormat="1" ht="19.899999999999999" customHeight="1">
      <c r="B98" s="134"/>
      <c r="D98" s="135" t="s">
        <v>111</v>
      </c>
      <c r="E98" s="136"/>
      <c r="F98" s="136"/>
      <c r="G98" s="136"/>
      <c r="H98" s="136"/>
      <c r="I98" s="136"/>
      <c r="J98" s="137">
        <f>J138</f>
        <v>0</v>
      </c>
      <c r="L98" s="134"/>
    </row>
    <row r="99" spans="1:65" s="10" customFormat="1" ht="19.899999999999999" customHeight="1">
      <c r="B99" s="134"/>
      <c r="D99" s="135" t="s">
        <v>112</v>
      </c>
      <c r="E99" s="136"/>
      <c r="F99" s="136"/>
      <c r="G99" s="136"/>
      <c r="H99" s="136"/>
      <c r="I99" s="136"/>
      <c r="J99" s="137">
        <f>J147</f>
        <v>0</v>
      </c>
      <c r="L99" s="134"/>
    </row>
    <row r="100" spans="1:65" s="10" customFormat="1" ht="19.899999999999999" customHeight="1">
      <c r="B100" s="134"/>
      <c r="D100" s="135" t="s">
        <v>113</v>
      </c>
      <c r="E100" s="136"/>
      <c r="F100" s="136"/>
      <c r="G100" s="136"/>
      <c r="H100" s="136"/>
      <c r="I100" s="136"/>
      <c r="J100" s="137">
        <f>J153</f>
        <v>0</v>
      </c>
      <c r="L100" s="134"/>
    </row>
    <row r="101" spans="1:65" s="10" customFormat="1" ht="19.899999999999999" customHeight="1">
      <c r="B101" s="134"/>
      <c r="D101" s="135" t="s">
        <v>114</v>
      </c>
      <c r="E101" s="136"/>
      <c r="F101" s="136"/>
      <c r="G101" s="136"/>
      <c r="H101" s="136"/>
      <c r="I101" s="136"/>
      <c r="J101" s="137">
        <f>J159</f>
        <v>0</v>
      </c>
      <c r="L101" s="134"/>
    </row>
    <row r="102" spans="1:65" s="10" customFormat="1" ht="19.899999999999999" customHeight="1">
      <c r="B102" s="134"/>
      <c r="D102" s="135" t="s">
        <v>115</v>
      </c>
      <c r="E102" s="136"/>
      <c r="F102" s="136"/>
      <c r="G102" s="136"/>
      <c r="H102" s="136"/>
      <c r="I102" s="136"/>
      <c r="J102" s="137">
        <f>J165</f>
        <v>0</v>
      </c>
      <c r="L102" s="134"/>
    </row>
    <row r="103" spans="1:65" s="10" customFormat="1" ht="19.899999999999999" customHeight="1">
      <c r="B103" s="134"/>
      <c r="D103" s="135" t="s">
        <v>116</v>
      </c>
      <c r="E103" s="136"/>
      <c r="F103" s="136"/>
      <c r="G103" s="136"/>
      <c r="H103" s="136"/>
      <c r="I103" s="136"/>
      <c r="J103" s="137">
        <f>J186</f>
        <v>0</v>
      </c>
      <c r="L103" s="134"/>
    </row>
    <row r="104" spans="1:65" s="10" customFormat="1" ht="19.899999999999999" customHeight="1">
      <c r="B104" s="134"/>
      <c r="D104" s="135" t="s">
        <v>117</v>
      </c>
      <c r="E104" s="136"/>
      <c r="F104" s="136"/>
      <c r="G104" s="136"/>
      <c r="H104" s="136"/>
      <c r="I104" s="136"/>
      <c r="J104" s="137">
        <f>J200</f>
        <v>0</v>
      </c>
      <c r="L104" s="134"/>
    </row>
    <row r="105" spans="1:65" s="10" customFormat="1" ht="19.899999999999999" customHeight="1">
      <c r="B105" s="134"/>
      <c r="D105" s="135" t="s">
        <v>118</v>
      </c>
      <c r="E105" s="136"/>
      <c r="F105" s="136"/>
      <c r="G105" s="136"/>
      <c r="H105" s="136"/>
      <c r="I105" s="136"/>
      <c r="J105" s="137">
        <f>J204</f>
        <v>0</v>
      </c>
      <c r="L105" s="134"/>
    </row>
    <row r="106" spans="1:65" s="9" customFormat="1" ht="24.95" customHeight="1">
      <c r="B106" s="130"/>
      <c r="D106" s="131" t="s">
        <v>119</v>
      </c>
      <c r="E106" s="132"/>
      <c r="F106" s="132"/>
      <c r="G106" s="132"/>
      <c r="H106" s="132"/>
      <c r="I106" s="132"/>
      <c r="J106" s="133">
        <f>J208</f>
        <v>0</v>
      </c>
      <c r="L106" s="130"/>
    </row>
    <row r="107" spans="1:65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6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6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29" t="s">
        <v>120</v>
      </c>
      <c r="D109" s="33"/>
      <c r="E109" s="33"/>
      <c r="F109" s="33"/>
      <c r="G109" s="33"/>
      <c r="H109" s="33"/>
      <c r="I109" s="33"/>
      <c r="J109" s="138">
        <f>ROUND(J110 + J111 + J112 + J113 + J114 + J115,2)</f>
        <v>0</v>
      </c>
      <c r="K109" s="33"/>
      <c r="L109" s="46"/>
      <c r="N109" s="139" t="s">
        <v>39</v>
      </c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18" customHeight="1">
      <c r="A110" s="33"/>
      <c r="B110" s="140"/>
      <c r="C110" s="141"/>
      <c r="D110" s="244" t="s">
        <v>121</v>
      </c>
      <c r="E110" s="266"/>
      <c r="F110" s="266"/>
      <c r="G110" s="141"/>
      <c r="H110" s="141"/>
      <c r="I110" s="141"/>
      <c r="J110" s="98">
        <v>0</v>
      </c>
      <c r="K110" s="141"/>
      <c r="L110" s="143"/>
      <c r="M110" s="144"/>
      <c r="N110" s="145" t="s">
        <v>41</v>
      </c>
      <c r="O110" s="144"/>
      <c r="P110" s="144"/>
      <c r="Q110" s="144"/>
      <c r="R110" s="144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6" t="s">
        <v>122</v>
      </c>
      <c r="AZ110" s="144"/>
      <c r="BA110" s="144"/>
      <c r="BB110" s="144"/>
      <c r="BC110" s="144"/>
      <c r="BD110" s="144"/>
      <c r="BE110" s="147">
        <f t="shared" ref="BE110:BE115" si="0">IF(N110="základná",J110,0)</f>
        <v>0</v>
      </c>
      <c r="BF110" s="147">
        <f t="shared" ref="BF110:BF115" si="1">IF(N110="znížená",J110,0)</f>
        <v>0</v>
      </c>
      <c r="BG110" s="147">
        <f t="shared" ref="BG110:BG115" si="2">IF(N110="zákl. prenesená",J110,0)</f>
        <v>0</v>
      </c>
      <c r="BH110" s="147">
        <f t="shared" ref="BH110:BH115" si="3">IF(N110="zníž. prenesená",J110,0)</f>
        <v>0</v>
      </c>
      <c r="BI110" s="147">
        <f t="shared" ref="BI110:BI115" si="4">IF(N110="nulová",J110,0)</f>
        <v>0</v>
      </c>
      <c r="BJ110" s="146" t="s">
        <v>123</v>
      </c>
      <c r="BK110" s="144"/>
      <c r="BL110" s="144"/>
      <c r="BM110" s="144"/>
    </row>
    <row r="111" spans="1:65" s="2" customFormat="1" ht="18" customHeight="1">
      <c r="A111" s="33"/>
      <c r="B111" s="140"/>
      <c r="C111" s="141"/>
      <c r="D111" s="244" t="s">
        <v>124</v>
      </c>
      <c r="E111" s="266"/>
      <c r="F111" s="266"/>
      <c r="G111" s="141"/>
      <c r="H111" s="141"/>
      <c r="I111" s="141"/>
      <c r="J111" s="98">
        <v>0</v>
      </c>
      <c r="K111" s="141"/>
      <c r="L111" s="143"/>
      <c r="M111" s="144"/>
      <c r="N111" s="145" t="s">
        <v>41</v>
      </c>
      <c r="O111" s="144"/>
      <c r="P111" s="144"/>
      <c r="Q111" s="144"/>
      <c r="R111" s="144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6" t="s">
        <v>122</v>
      </c>
      <c r="AZ111" s="144"/>
      <c r="BA111" s="144"/>
      <c r="BB111" s="144"/>
      <c r="BC111" s="144"/>
      <c r="BD111" s="144"/>
      <c r="BE111" s="147">
        <f t="shared" si="0"/>
        <v>0</v>
      </c>
      <c r="BF111" s="147">
        <f t="shared" si="1"/>
        <v>0</v>
      </c>
      <c r="BG111" s="147">
        <f t="shared" si="2"/>
        <v>0</v>
      </c>
      <c r="BH111" s="147">
        <f t="shared" si="3"/>
        <v>0</v>
      </c>
      <c r="BI111" s="147">
        <f t="shared" si="4"/>
        <v>0</v>
      </c>
      <c r="BJ111" s="146" t="s">
        <v>123</v>
      </c>
      <c r="BK111" s="144"/>
      <c r="BL111" s="144"/>
      <c r="BM111" s="144"/>
    </row>
    <row r="112" spans="1:65" s="2" customFormat="1" ht="18" customHeight="1">
      <c r="A112" s="33"/>
      <c r="B112" s="140"/>
      <c r="C112" s="141"/>
      <c r="D112" s="244" t="s">
        <v>125</v>
      </c>
      <c r="E112" s="266"/>
      <c r="F112" s="266"/>
      <c r="G112" s="141"/>
      <c r="H112" s="141"/>
      <c r="I112" s="141"/>
      <c r="J112" s="98">
        <v>0</v>
      </c>
      <c r="K112" s="141"/>
      <c r="L112" s="143"/>
      <c r="M112" s="144"/>
      <c r="N112" s="145" t="s">
        <v>41</v>
      </c>
      <c r="O112" s="144"/>
      <c r="P112" s="144"/>
      <c r="Q112" s="144"/>
      <c r="R112" s="144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6" t="s">
        <v>122</v>
      </c>
      <c r="AZ112" s="144"/>
      <c r="BA112" s="144"/>
      <c r="BB112" s="144"/>
      <c r="BC112" s="144"/>
      <c r="BD112" s="144"/>
      <c r="BE112" s="147">
        <f t="shared" si="0"/>
        <v>0</v>
      </c>
      <c r="BF112" s="147">
        <f t="shared" si="1"/>
        <v>0</v>
      </c>
      <c r="BG112" s="147">
        <f t="shared" si="2"/>
        <v>0</v>
      </c>
      <c r="BH112" s="147">
        <f t="shared" si="3"/>
        <v>0</v>
      </c>
      <c r="BI112" s="147">
        <f t="shared" si="4"/>
        <v>0</v>
      </c>
      <c r="BJ112" s="146" t="s">
        <v>123</v>
      </c>
      <c r="BK112" s="144"/>
      <c r="BL112" s="144"/>
      <c r="BM112" s="144"/>
    </row>
    <row r="113" spans="1:65" s="2" customFormat="1" ht="18" customHeight="1">
      <c r="A113" s="33"/>
      <c r="B113" s="140"/>
      <c r="C113" s="141"/>
      <c r="D113" s="244" t="s">
        <v>126</v>
      </c>
      <c r="E113" s="266"/>
      <c r="F113" s="266"/>
      <c r="G113" s="141"/>
      <c r="H113" s="141"/>
      <c r="I113" s="141"/>
      <c r="J113" s="98">
        <v>0</v>
      </c>
      <c r="K113" s="141"/>
      <c r="L113" s="143"/>
      <c r="M113" s="144"/>
      <c r="N113" s="145" t="s">
        <v>41</v>
      </c>
      <c r="O113" s="144"/>
      <c r="P113" s="144"/>
      <c r="Q113" s="144"/>
      <c r="R113" s="144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6" t="s">
        <v>122</v>
      </c>
      <c r="AZ113" s="144"/>
      <c r="BA113" s="144"/>
      <c r="BB113" s="144"/>
      <c r="BC113" s="144"/>
      <c r="BD113" s="144"/>
      <c r="BE113" s="147">
        <f t="shared" si="0"/>
        <v>0</v>
      </c>
      <c r="BF113" s="147">
        <f t="shared" si="1"/>
        <v>0</v>
      </c>
      <c r="BG113" s="147">
        <f t="shared" si="2"/>
        <v>0</v>
      </c>
      <c r="BH113" s="147">
        <f t="shared" si="3"/>
        <v>0</v>
      </c>
      <c r="BI113" s="147">
        <f t="shared" si="4"/>
        <v>0</v>
      </c>
      <c r="BJ113" s="146" t="s">
        <v>123</v>
      </c>
      <c r="BK113" s="144"/>
      <c r="BL113" s="144"/>
      <c r="BM113" s="144"/>
    </row>
    <row r="114" spans="1:65" s="2" customFormat="1" ht="18" customHeight="1">
      <c r="A114" s="33"/>
      <c r="B114" s="140"/>
      <c r="C114" s="141"/>
      <c r="D114" s="244" t="s">
        <v>127</v>
      </c>
      <c r="E114" s="266"/>
      <c r="F114" s="266"/>
      <c r="G114" s="141"/>
      <c r="H114" s="141"/>
      <c r="I114" s="141"/>
      <c r="J114" s="98">
        <v>0</v>
      </c>
      <c r="K114" s="141"/>
      <c r="L114" s="143"/>
      <c r="M114" s="144"/>
      <c r="N114" s="145" t="s">
        <v>41</v>
      </c>
      <c r="O114" s="144"/>
      <c r="P114" s="144"/>
      <c r="Q114" s="144"/>
      <c r="R114" s="144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6" t="s">
        <v>122</v>
      </c>
      <c r="AZ114" s="144"/>
      <c r="BA114" s="144"/>
      <c r="BB114" s="144"/>
      <c r="BC114" s="144"/>
      <c r="BD114" s="144"/>
      <c r="BE114" s="147">
        <f t="shared" si="0"/>
        <v>0</v>
      </c>
      <c r="BF114" s="147">
        <f t="shared" si="1"/>
        <v>0</v>
      </c>
      <c r="BG114" s="147">
        <f t="shared" si="2"/>
        <v>0</v>
      </c>
      <c r="BH114" s="147">
        <f t="shared" si="3"/>
        <v>0</v>
      </c>
      <c r="BI114" s="147">
        <f t="shared" si="4"/>
        <v>0</v>
      </c>
      <c r="BJ114" s="146" t="s">
        <v>123</v>
      </c>
      <c r="BK114" s="144"/>
      <c r="BL114" s="144"/>
      <c r="BM114" s="144"/>
    </row>
    <row r="115" spans="1:65" s="2" customFormat="1" ht="18" customHeight="1">
      <c r="A115" s="33"/>
      <c r="B115" s="140"/>
      <c r="C115" s="141"/>
      <c r="D115" s="142" t="s">
        <v>128</v>
      </c>
      <c r="E115" s="141"/>
      <c r="F115" s="141"/>
      <c r="G115" s="141"/>
      <c r="H115" s="141"/>
      <c r="I115" s="141"/>
      <c r="J115" s="98">
        <f>ROUND(J30*T115,2)</f>
        <v>0</v>
      </c>
      <c r="K115" s="141"/>
      <c r="L115" s="143"/>
      <c r="M115" s="144"/>
      <c r="N115" s="145" t="s">
        <v>41</v>
      </c>
      <c r="O115" s="144"/>
      <c r="P115" s="144"/>
      <c r="Q115" s="144"/>
      <c r="R115" s="144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6" t="s">
        <v>129</v>
      </c>
      <c r="AZ115" s="144"/>
      <c r="BA115" s="144"/>
      <c r="BB115" s="144"/>
      <c r="BC115" s="144"/>
      <c r="BD115" s="144"/>
      <c r="BE115" s="147">
        <f t="shared" si="0"/>
        <v>0</v>
      </c>
      <c r="BF115" s="147">
        <f t="shared" si="1"/>
        <v>0</v>
      </c>
      <c r="BG115" s="147">
        <f t="shared" si="2"/>
        <v>0</v>
      </c>
      <c r="BH115" s="147">
        <f t="shared" si="3"/>
        <v>0</v>
      </c>
      <c r="BI115" s="147">
        <f t="shared" si="4"/>
        <v>0</v>
      </c>
      <c r="BJ115" s="146" t="s">
        <v>123</v>
      </c>
      <c r="BK115" s="144"/>
      <c r="BL115" s="144"/>
      <c r="BM115" s="144"/>
    </row>
    <row r="116" spans="1:65" s="2" customForma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6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29.25" customHeight="1">
      <c r="A117" s="33"/>
      <c r="B117" s="34"/>
      <c r="C117" s="106" t="s">
        <v>99</v>
      </c>
      <c r="D117" s="107"/>
      <c r="E117" s="107"/>
      <c r="F117" s="107"/>
      <c r="G117" s="107"/>
      <c r="H117" s="107"/>
      <c r="I117" s="107"/>
      <c r="J117" s="108">
        <f>ROUND(J96+J109,2)</f>
        <v>0</v>
      </c>
      <c r="K117" s="107"/>
      <c r="L117" s="46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51"/>
      <c r="C118" s="52"/>
      <c r="D118" s="52"/>
      <c r="E118" s="52"/>
      <c r="F118" s="52"/>
      <c r="G118" s="52"/>
      <c r="H118" s="52"/>
      <c r="I118" s="52"/>
      <c r="J118" s="52"/>
      <c r="K118" s="52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22" spans="1:65" s="2" customFormat="1" ht="6.95" customHeight="1">
      <c r="A122" s="33"/>
      <c r="B122" s="53"/>
      <c r="C122" s="54"/>
      <c r="D122" s="54"/>
      <c r="E122" s="54"/>
      <c r="F122" s="54"/>
      <c r="G122" s="54"/>
      <c r="H122" s="54"/>
      <c r="I122" s="54"/>
      <c r="J122" s="54"/>
      <c r="K122" s="54"/>
      <c r="L122" s="46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24.95" customHeight="1">
      <c r="A123" s="33"/>
      <c r="B123" s="34"/>
      <c r="C123" s="20" t="s">
        <v>130</v>
      </c>
      <c r="D123" s="33"/>
      <c r="E123" s="33"/>
      <c r="F123" s="33"/>
      <c r="G123" s="33"/>
      <c r="H123" s="33"/>
      <c r="I123" s="33"/>
      <c r="J123" s="33"/>
      <c r="K123" s="33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2" customHeight="1">
      <c r="A125" s="33"/>
      <c r="B125" s="34"/>
      <c r="C125" s="26" t="s">
        <v>14</v>
      </c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26.25" customHeight="1">
      <c r="A126" s="33"/>
      <c r="B126" s="34"/>
      <c r="C126" s="33"/>
      <c r="D126" s="33"/>
      <c r="E126" s="267" t="str">
        <f>E7</f>
        <v xml:space="preserve"> Modernizácia zberného dvora v obci Zborov nad  Bystricou, SO 02 - Prístavba kancelárie a stavebné úpravy skutkového obj</v>
      </c>
      <c r="F126" s="268"/>
      <c r="G126" s="268"/>
      <c r="H126" s="268"/>
      <c r="I126" s="33"/>
      <c r="J126" s="33"/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6" t="s">
        <v>101</v>
      </c>
      <c r="D127" s="33"/>
      <c r="E127" s="33"/>
      <c r="F127" s="33"/>
      <c r="G127" s="33"/>
      <c r="H127" s="33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57" t="str">
        <f>E9</f>
        <v>003-01-2022 - Vykurovanie</v>
      </c>
      <c r="F128" s="269"/>
      <c r="G128" s="269"/>
      <c r="H128" s="269"/>
      <c r="I128" s="33"/>
      <c r="J128" s="33"/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6" t="s">
        <v>18</v>
      </c>
      <c r="D130" s="33"/>
      <c r="E130" s="33"/>
      <c r="F130" s="24" t="str">
        <f>F12</f>
        <v>Zborov nad Bystricou</v>
      </c>
      <c r="G130" s="33"/>
      <c r="H130" s="33"/>
      <c r="I130" s="26" t="s">
        <v>20</v>
      </c>
      <c r="J130" s="59">
        <f>IF(J12="","",J12)</f>
        <v>44680</v>
      </c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6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6" t="s">
        <v>21</v>
      </c>
      <c r="D132" s="33"/>
      <c r="E132" s="33"/>
      <c r="F132" s="24" t="str">
        <f>E15</f>
        <v>Obec Zborov nad Bystricou</v>
      </c>
      <c r="G132" s="33"/>
      <c r="H132" s="33"/>
      <c r="I132" s="26" t="s">
        <v>27</v>
      </c>
      <c r="J132" s="29" t="str">
        <f>E21</f>
        <v xml:space="preserve"> </v>
      </c>
      <c r="K132" s="33"/>
      <c r="L132" s="46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6" t="s">
        <v>25</v>
      </c>
      <c r="D133" s="33"/>
      <c r="E133" s="33"/>
      <c r="F133" s="24" t="str">
        <f>IF(E18="","",E18)</f>
        <v>Vyplň údaj</v>
      </c>
      <c r="G133" s="33"/>
      <c r="H133" s="33"/>
      <c r="I133" s="26" t="s">
        <v>31</v>
      </c>
      <c r="J133" s="29" t="str">
        <f>E24</f>
        <v>Martin Matušek</v>
      </c>
      <c r="K133" s="33"/>
      <c r="L133" s="46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0.3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6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11" customFormat="1" ht="29.25" customHeight="1">
      <c r="A135" s="148"/>
      <c r="B135" s="149"/>
      <c r="C135" s="150" t="s">
        <v>131</v>
      </c>
      <c r="D135" s="151" t="s">
        <v>60</v>
      </c>
      <c r="E135" s="151" t="s">
        <v>56</v>
      </c>
      <c r="F135" s="151" t="s">
        <v>57</v>
      </c>
      <c r="G135" s="151" t="s">
        <v>132</v>
      </c>
      <c r="H135" s="151" t="s">
        <v>133</v>
      </c>
      <c r="I135" s="151" t="s">
        <v>134</v>
      </c>
      <c r="J135" s="152" t="s">
        <v>107</v>
      </c>
      <c r="K135" s="153" t="s">
        <v>135</v>
      </c>
      <c r="L135" s="154"/>
      <c r="M135" s="66" t="s">
        <v>1</v>
      </c>
      <c r="N135" s="67" t="s">
        <v>39</v>
      </c>
      <c r="O135" s="67" t="s">
        <v>136</v>
      </c>
      <c r="P135" s="67" t="s">
        <v>137</v>
      </c>
      <c r="Q135" s="67" t="s">
        <v>138</v>
      </c>
      <c r="R135" s="67" t="s">
        <v>139</v>
      </c>
      <c r="S135" s="67" t="s">
        <v>140</v>
      </c>
      <c r="T135" s="68" t="s">
        <v>141</v>
      </c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</row>
    <row r="136" spans="1:65" s="2" customFormat="1" ht="22.9" customHeight="1">
      <c r="A136" s="33"/>
      <c r="B136" s="34"/>
      <c r="C136" s="73" t="s">
        <v>104</v>
      </c>
      <c r="D136" s="33"/>
      <c r="E136" s="33"/>
      <c r="F136" s="33"/>
      <c r="G136" s="33"/>
      <c r="H136" s="33"/>
      <c r="I136" s="33"/>
      <c r="J136" s="155">
        <f>BK136</f>
        <v>0</v>
      </c>
      <c r="K136" s="33"/>
      <c r="L136" s="34"/>
      <c r="M136" s="69"/>
      <c r="N136" s="60"/>
      <c r="O136" s="70"/>
      <c r="P136" s="156">
        <f>P137+P208</f>
        <v>0</v>
      </c>
      <c r="Q136" s="70"/>
      <c r="R136" s="156">
        <f>R137+R208</f>
        <v>0.68533290000000002</v>
      </c>
      <c r="S136" s="70"/>
      <c r="T136" s="157">
        <f>T137+T208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6" t="s">
        <v>74</v>
      </c>
      <c r="AU136" s="16" t="s">
        <v>109</v>
      </c>
      <c r="BK136" s="158">
        <f>BK137+BK208</f>
        <v>0</v>
      </c>
    </row>
    <row r="137" spans="1:65" s="12" customFormat="1" ht="25.9" customHeight="1">
      <c r="B137" s="159"/>
      <c r="D137" s="160" t="s">
        <v>74</v>
      </c>
      <c r="E137" s="161" t="s">
        <v>142</v>
      </c>
      <c r="F137" s="161" t="s">
        <v>143</v>
      </c>
      <c r="I137" s="162"/>
      <c r="J137" s="163">
        <f>BK137</f>
        <v>0</v>
      </c>
      <c r="L137" s="159"/>
      <c r="M137" s="164"/>
      <c r="N137" s="165"/>
      <c r="O137" s="165"/>
      <c r="P137" s="166">
        <f>P138+P147+P153+P159+P165+P186+P200+P204</f>
        <v>0</v>
      </c>
      <c r="Q137" s="165"/>
      <c r="R137" s="166">
        <f>R138+R147+R153+R159+R165+R186+R200+R204</f>
        <v>0.68533290000000002</v>
      </c>
      <c r="S137" s="165"/>
      <c r="T137" s="167">
        <f>T138+T147+T153+T159+T165+T186+T200+T204</f>
        <v>0</v>
      </c>
      <c r="AR137" s="160" t="s">
        <v>123</v>
      </c>
      <c r="AT137" s="168" t="s">
        <v>74</v>
      </c>
      <c r="AU137" s="168" t="s">
        <v>75</v>
      </c>
      <c r="AY137" s="160" t="s">
        <v>144</v>
      </c>
      <c r="BK137" s="169">
        <f>BK138+BK147+BK153+BK159+BK165+BK186+BK200+BK204</f>
        <v>0</v>
      </c>
    </row>
    <row r="138" spans="1:65" s="12" customFormat="1" ht="22.9" customHeight="1">
      <c r="B138" s="159"/>
      <c r="D138" s="160" t="s">
        <v>74</v>
      </c>
      <c r="E138" s="170" t="s">
        <v>145</v>
      </c>
      <c r="F138" s="170" t="s">
        <v>146</v>
      </c>
      <c r="I138" s="162"/>
      <c r="J138" s="171">
        <f>BK138</f>
        <v>0</v>
      </c>
      <c r="L138" s="159"/>
      <c r="M138" s="164"/>
      <c r="N138" s="165"/>
      <c r="O138" s="165"/>
      <c r="P138" s="166">
        <f>SUM(P139:P146)</f>
        <v>0</v>
      </c>
      <c r="Q138" s="165"/>
      <c r="R138" s="166">
        <f>SUM(R139:R146)</f>
        <v>4.1039999999999991E-3</v>
      </c>
      <c r="S138" s="165"/>
      <c r="T138" s="167">
        <f>SUM(T139:T146)</f>
        <v>0</v>
      </c>
      <c r="AR138" s="160" t="s">
        <v>123</v>
      </c>
      <c r="AT138" s="168" t="s">
        <v>74</v>
      </c>
      <c r="AU138" s="168" t="s">
        <v>83</v>
      </c>
      <c r="AY138" s="160" t="s">
        <v>144</v>
      </c>
      <c r="BK138" s="169">
        <f>SUM(BK139:BK146)</f>
        <v>0</v>
      </c>
    </row>
    <row r="139" spans="1:65" s="2" customFormat="1" ht="24.2" customHeight="1">
      <c r="A139" s="33"/>
      <c r="B139" s="140"/>
      <c r="C139" s="172" t="s">
        <v>83</v>
      </c>
      <c r="D139" s="172" t="s">
        <v>147</v>
      </c>
      <c r="E139" s="173" t="s">
        <v>148</v>
      </c>
      <c r="F139" s="174" t="s">
        <v>149</v>
      </c>
      <c r="G139" s="175" t="s">
        <v>150</v>
      </c>
      <c r="H139" s="176">
        <v>54</v>
      </c>
      <c r="I139" s="177"/>
      <c r="J139" s="176">
        <f>ROUND(I139*H139,3)</f>
        <v>0</v>
      </c>
      <c r="K139" s="178"/>
      <c r="L139" s="34"/>
      <c r="M139" s="179" t="s">
        <v>1</v>
      </c>
      <c r="N139" s="180" t="s">
        <v>41</v>
      </c>
      <c r="O139" s="62"/>
      <c r="P139" s="181">
        <f>O139*H139</f>
        <v>0</v>
      </c>
      <c r="Q139" s="181">
        <v>2.0000000000000002E-5</v>
      </c>
      <c r="R139" s="181">
        <f>Q139*H139</f>
        <v>1.08E-3</v>
      </c>
      <c r="S139" s="181">
        <v>0</v>
      </c>
      <c r="T139" s="182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83" t="s">
        <v>151</v>
      </c>
      <c r="AT139" s="183" t="s">
        <v>147</v>
      </c>
      <c r="AU139" s="183" t="s">
        <v>123</v>
      </c>
      <c r="AY139" s="16" t="s">
        <v>144</v>
      </c>
      <c r="BE139" s="102">
        <f>IF(N139="základná",J139,0)</f>
        <v>0</v>
      </c>
      <c r="BF139" s="102">
        <f>IF(N139="znížená",J139,0)</f>
        <v>0</v>
      </c>
      <c r="BG139" s="102">
        <f>IF(N139="zákl. prenesená",J139,0)</f>
        <v>0</v>
      </c>
      <c r="BH139" s="102">
        <f>IF(N139="zníž. prenesená",J139,0)</f>
        <v>0</v>
      </c>
      <c r="BI139" s="102">
        <f>IF(N139="nulová",J139,0)</f>
        <v>0</v>
      </c>
      <c r="BJ139" s="16" t="s">
        <v>123</v>
      </c>
      <c r="BK139" s="184">
        <f>ROUND(I139*H139,3)</f>
        <v>0</v>
      </c>
      <c r="BL139" s="16" t="s">
        <v>151</v>
      </c>
      <c r="BM139" s="183" t="s">
        <v>152</v>
      </c>
    </row>
    <row r="140" spans="1:65" s="13" customFormat="1">
      <c r="B140" s="185"/>
      <c r="D140" s="186" t="s">
        <v>153</v>
      </c>
      <c r="E140" s="187" t="s">
        <v>1</v>
      </c>
      <c r="F140" s="188" t="s">
        <v>154</v>
      </c>
      <c r="H140" s="189">
        <v>54</v>
      </c>
      <c r="I140" s="190"/>
      <c r="L140" s="185"/>
      <c r="M140" s="191"/>
      <c r="N140" s="192"/>
      <c r="O140" s="192"/>
      <c r="P140" s="192"/>
      <c r="Q140" s="192"/>
      <c r="R140" s="192"/>
      <c r="S140" s="192"/>
      <c r="T140" s="193"/>
      <c r="AT140" s="187" t="s">
        <v>153</v>
      </c>
      <c r="AU140" s="187" t="s">
        <v>123</v>
      </c>
      <c r="AV140" s="13" t="s">
        <v>123</v>
      </c>
      <c r="AW140" s="13" t="s">
        <v>29</v>
      </c>
      <c r="AX140" s="13" t="s">
        <v>83</v>
      </c>
      <c r="AY140" s="187" t="s">
        <v>144</v>
      </c>
    </row>
    <row r="141" spans="1:65" s="2" customFormat="1" ht="33" customHeight="1">
      <c r="A141" s="33"/>
      <c r="B141" s="140"/>
      <c r="C141" s="194" t="s">
        <v>123</v>
      </c>
      <c r="D141" s="194" t="s">
        <v>155</v>
      </c>
      <c r="E141" s="195" t="s">
        <v>156</v>
      </c>
      <c r="F141" s="196" t="s">
        <v>157</v>
      </c>
      <c r="G141" s="197" t="s">
        <v>150</v>
      </c>
      <c r="H141" s="198">
        <v>18.899999999999999</v>
      </c>
      <c r="I141" s="199"/>
      <c r="J141" s="198">
        <f>ROUND(I141*H141,3)</f>
        <v>0</v>
      </c>
      <c r="K141" s="200"/>
      <c r="L141" s="201"/>
      <c r="M141" s="202" t="s">
        <v>1</v>
      </c>
      <c r="N141" s="203" t="s">
        <v>41</v>
      </c>
      <c r="O141" s="62"/>
      <c r="P141" s="181">
        <f>O141*H141</f>
        <v>0</v>
      </c>
      <c r="Q141" s="181">
        <v>1.3999999999999999E-4</v>
      </c>
      <c r="R141" s="181">
        <f>Q141*H141</f>
        <v>2.6459999999999995E-3</v>
      </c>
      <c r="S141" s="181">
        <v>0</v>
      </c>
      <c r="T141" s="182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3" t="s">
        <v>158</v>
      </c>
      <c r="AT141" s="183" t="s">
        <v>155</v>
      </c>
      <c r="AU141" s="183" t="s">
        <v>123</v>
      </c>
      <c r="AY141" s="16" t="s">
        <v>144</v>
      </c>
      <c r="BE141" s="102">
        <f>IF(N141="základná",J141,0)</f>
        <v>0</v>
      </c>
      <c r="BF141" s="102">
        <f>IF(N141="znížená",J141,0)</f>
        <v>0</v>
      </c>
      <c r="BG141" s="102">
        <f>IF(N141="zákl. prenesená",J141,0)</f>
        <v>0</v>
      </c>
      <c r="BH141" s="102">
        <f>IF(N141="zníž. prenesená",J141,0)</f>
        <v>0</v>
      </c>
      <c r="BI141" s="102">
        <f>IF(N141="nulová",J141,0)</f>
        <v>0</v>
      </c>
      <c r="BJ141" s="16" t="s">
        <v>123</v>
      </c>
      <c r="BK141" s="184">
        <f>ROUND(I141*H141,3)</f>
        <v>0</v>
      </c>
      <c r="BL141" s="16" t="s">
        <v>151</v>
      </c>
      <c r="BM141" s="183" t="s">
        <v>159</v>
      </c>
    </row>
    <row r="142" spans="1:65" s="13" customFormat="1">
      <c r="B142" s="185"/>
      <c r="D142" s="186" t="s">
        <v>153</v>
      </c>
      <c r="F142" s="188" t="s">
        <v>160</v>
      </c>
      <c r="H142" s="189">
        <v>18.899999999999999</v>
      </c>
      <c r="I142" s="190"/>
      <c r="L142" s="185"/>
      <c r="M142" s="191"/>
      <c r="N142" s="192"/>
      <c r="O142" s="192"/>
      <c r="P142" s="192"/>
      <c r="Q142" s="192"/>
      <c r="R142" s="192"/>
      <c r="S142" s="192"/>
      <c r="T142" s="193"/>
      <c r="AT142" s="187" t="s">
        <v>153</v>
      </c>
      <c r="AU142" s="187" t="s">
        <v>123</v>
      </c>
      <c r="AV142" s="13" t="s">
        <v>123</v>
      </c>
      <c r="AW142" s="13" t="s">
        <v>3</v>
      </c>
      <c r="AX142" s="13" t="s">
        <v>83</v>
      </c>
      <c r="AY142" s="187" t="s">
        <v>144</v>
      </c>
    </row>
    <row r="143" spans="1:65" s="2" customFormat="1" ht="33" customHeight="1">
      <c r="A143" s="33"/>
      <c r="B143" s="140"/>
      <c r="C143" s="194" t="s">
        <v>161</v>
      </c>
      <c r="D143" s="194" t="s">
        <v>155</v>
      </c>
      <c r="E143" s="195" t="s">
        <v>162</v>
      </c>
      <c r="F143" s="196" t="s">
        <v>163</v>
      </c>
      <c r="G143" s="197" t="s">
        <v>150</v>
      </c>
      <c r="H143" s="198">
        <v>37.799999999999997</v>
      </c>
      <c r="I143" s="199"/>
      <c r="J143" s="198">
        <f>ROUND(I143*H143,3)</f>
        <v>0</v>
      </c>
      <c r="K143" s="200"/>
      <c r="L143" s="201"/>
      <c r="M143" s="202" t="s">
        <v>1</v>
      </c>
      <c r="N143" s="203" t="s">
        <v>41</v>
      </c>
      <c r="O143" s="62"/>
      <c r="P143" s="181">
        <f>O143*H143</f>
        <v>0</v>
      </c>
      <c r="Q143" s="181">
        <v>1.0000000000000001E-5</v>
      </c>
      <c r="R143" s="181">
        <f>Q143*H143</f>
        <v>3.7800000000000003E-4</v>
      </c>
      <c r="S143" s="181">
        <v>0</v>
      </c>
      <c r="T143" s="182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3" t="s">
        <v>158</v>
      </c>
      <c r="AT143" s="183" t="s">
        <v>155</v>
      </c>
      <c r="AU143" s="183" t="s">
        <v>123</v>
      </c>
      <c r="AY143" s="16" t="s">
        <v>144</v>
      </c>
      <c r="BE143" s="102">
        <f>IF(N143="základná",J143,0)</f>
        <v>0</v>
      </c>
      <c r="BF143" s="102">
        <f>IF(N143="znížená",J143,0)</f>
        <v>0</v>
      </c>
      <c r="BG143" s="102">
        <f>IF(N143="zákl. prenesená",J143,0)</f>
        <v>0</v>
      </c>
      <c r="BH143" s="102">
        <f>IF(N143="zníž. prenesená",J143,0)</f>
        <v>0</v>
      </c>
      <c r="BI143" s="102">
        <f>IF(N143="nulová",J143,0)</f>
        <v>0</v>
      </c>
      <c r="BJ143" s="16" t="s">
        <v>123</v>
      </c>
      <c r="BK143" s="184">
        <f>ROUND(I143*H143,3)</f>
        <v>0</v>
      </c>
      <c r="BL143" s="16" t="s">
        <v>151</v>
      </c>
      <c r="BM143" s="183" t="s">
        <v>164</v>
      </c>
    </row>
    <row r="144" spans="1:65" s="13" customFormat="1">
      <c r="B144" s="185"/>
      <c r="D144" s="186" t="s">
        <v>153</v>
      </c>
      <c r="F144" s="188" t="s">
        <v>165</v>
      </c>
      <c r="H144" s="189">
        <v>37.799999999999997</v>
      </c>
      <c r="I144" s="190"/>
      <c r="L144" s="185"/>
      <c r="M144" s="191"/>
      <c r="N144" s="192"/>
      <c r="O144" s="192"/>
      <c r="P144" s="192"/>
      <c r="Q144" s="192"/>
      <c r="R144" s="192"/>
      <c r="S144" s="192"/>
      <c r="T144" s="193"/>
      <c r="AT144" s="187" t="s">
        <v>153</v>
      </c>
      <c r="AU144" s="187" t="s">
        <v>123</v>
      </c>
      <c r="AV144" s="13" t="s">
        <v>123</v>
      </c>
      <c r="AW144" s="13" t="s">
        <v>3</v>
      </c>
      <c r="AX144" s="13" t="s">
        <v>83</v>
      </c>
      <c r="AY144" s="187" t="s">
        <v>144</v>
      </c>
    </row>
    <row r="145" spans="1:65" s="2" customFormat="1" ht="16.5" customHeight="1">
      <c r="A145" s="33"/>
      <c r="B145" s="140"/>
      <c r="C145" s="194" t="s">
        <v>166</v>
      </c>
      <c r="D145" s="194" t="s">
        <v>155</v>
      </c>
      <c r="E145" s="195" t="s">
        <v>167</v>
      </c>
      <c r="F145" s="196" t="s">
        <v>168</v>
      </c>
      <c r="G145" s="197" t="s">
        <v>169</v>
      </c>
      <c r="H145" s="198">
        <v>1</v>
      </c>
      <c r="I145" s="199"/>
      <c r="J145" s="198">
        <f>ROUND(I145*H145,3)</f>
        <v>0</v>
      </c>
      <c r="K145" s="200"/>
      <c r="L145" s="201"/>
      <c r="M145" s="202" t="s">
        <v>1</v>
      </c>
      <c r="N145" s="203" t="s">
        <v>41</v>
      </c>
      <c r="O145" s="62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3" t="s">
        <v>158</v>
      </c>
      <c r="AT145" s="183" t="s">
        <v>155</v>
      </c>
      <c r="AU145" s="183" t="s">
        <v>123</v>
      </c>
      <c r="AY145" s="16" t="s">
        <v>144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6" t="s">
        <v>123</v>
      </c>
      <c r="BK145" s="184">
        <f>ROUND(I145*H145,3)</f>
        <v>0</v>
      </c>
      <c r="BL145" s="16" t="s">
        <v>151</v>
      </c>
      <c r="BM145" s="183" t="s">
        <v>170</v>
      </c>
    </row>
    <row r="146" spans="1:65" s="2" customFormat="1" ht="24.2" customHeight="1">
      <c r="A146" s="33"/>
      <c r="B146" s="140"/>
      <c r="C146" s="172" t="s">
        <v>171</v>
      </c>
      <c r="D146" s="172" t="s">
        <v>147</v>
      </c>
      <c r="E146" s="173" t="s">
        <v>172</v>
      </c>
      <c r="F146" s="174" t="s">
        <v>173</v>
      </c>
      <c r="G146" s="175" t="s">
        <v>174</v>
      </c>
      <c r="H146" s="177"/>
      <c r="I146" s="177"/>
      <c r="J146" s="176">
        <f>ROUND(I146*H146,3)</f>
        <v>0</v>
      </c>
      <c r="K146" s="178"/>
      <c r="L146" s="34"/>
      <c r="M146" s="179" t="s">
        <v>1</v>
      </c>
      <c r="N146" s="180" t="s">
        <v>41</v>
      </c>
      <c r="O146" s="62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3" t="s">
        <v>151</v>
      </c>
      <c r="AT146" s="183" t="s">
        <v>147</v>
      </c>
      <c r="AU146" s="183" t="s">
        <v>123</v>
      </c>
      <c r="AY146" s="16" t="s">
        <v>144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6" t="s">
        <v>123</v>
      </c>
      <c r="BK146" s="184">
        <f>ROUND(I146*H146,3)</f>
        <v>0</v>
      </c>
      <c r="BL146" s="16" t="s">
        <v>151</v>
      </c>
      <c r="BM146" s="183" t="s">
        <v>175</v>
      </c>
    </row>
    <row r="147" spans="1:65" s="12" customFormat="1" ht="22.9" customHeight="1">
      <c r="B147" s="159"/>
      <c r="D147" s="160" t="s">
        <v>74</v>
      </c>
      <c r="E147" s="170" t="s">
        <v>176</v>
      </c>
      <c r="F147" s="170" t="s">
        <v>177</v>
      </c>
      <c r="I147" s="162"/>
      <c r="J147" s="171">
        <f>BK147</f>
        <v>0</v>
      </c>
      <c r="L147" s="159"/>
      <c r="M147" s="164"/>
      <c r="N147" s="165"/>
      <c r="O147" s="165"/>
      <c r="P147" s="166">
        <f>SUM(P148:P152)</f>
        <v>0</v>
      </c>
      <c r="Q147" s="165"/>
      <c r="R147" s="166">
        <f>SUM(R148:R152)</f>
        <v>6.8899999999999994E-3</v>
      </c>
      <c r="S147" s="165"/>
      <c r="T147" s="167">
        <f>SUM(T148:T152)</f>
        <v>0</v>
      </c>
      <c r="AR147" s="160" t="s">
        <v>123</v>
      </c>
      <c r="AT147" s="168" t="s">
        <v>74</v>
      </c>
      <c r="AU147" s="168" t="s">
        <v>83</v>
      </c>
      <c r="AY147" s="160" t="s">
        <v>144</v>
      </c>
      <c r="BK147" s="169">
        <f>SUM(BK148:BK152)</f>
        <v>0</v>
      </c>
    </row>
    <row r="148" spans="1:65" s="2" customFormat="1" ht="24.2" customHeight="1">
      <c r="A148" s="33"/>
      <c r="B148" s="140"/>
      <c r="C148" s="194" t="s">
        <v>178</v>
      </c>
      <c r="D148" s="194" t="s">
        <v>155</v>
      </c>
      <c r="E148" s="195" t="s">
        <v>179</v>
      </c>
      <c r="F148" s="196" t="s">
        <v>180</v>
      </c>
      <c r="G148" s="197" t="s">
        <v>169</v>
      </c>
      <c r="H148" s="198">
        <v>1</v>
      </c>
      <c r="I148" s="199"/>
      <c r="J148" s="198">
        <f>ROUND(I148*H148,3)</f>
        <v>0</v>
      </c>
      <c r="K148" s="200"/>
      <c r="L148" s="201"/>
      <c r="M148" s="202" t="s">
        <v>1</v>
      </c>
      <c r="N148" s="203" t="s">
        <v>41</v>
      </c>
      <c r="O148" s="62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3" t="s">
        <v>158</v>
      </c>
      <c r="AT148" s="183" t="s">
        <v>155</v>
      </c>
      <c r="AU148" s="183" t="s">
        <v>123</v>
      </c>
      <c r="AY148" s="16" t="s">
        <v>144</v>
      </c>
      <c r="BE148" s="102">
        <f>IF(N148="základná",J148,0)</f>
        <v>0</v>
      </c>
      <c r="BF148" s="102">
        <f>IF(N148="znížená",J148,0)</f>
        <v>0</v>
      </c>
      <c r="BG148" s="102">
        <f>IF(N148="zákl. prenesená",J148,0)</f>
        <v>0</v>
      </c>
      <c r="BH148" s="102">
        <f>IF(N148="zníž. prenesená",J148,0)</f>
        <v>0</v>
      </c>
      <c r="BI148" s="102">
        <f>IF(N148="nulová",J148,0)</f>
        <v>0</v>
      </c>
      <c r="BJ148" s="16" t="s">
        <v>123</v>
      </c>
      <c r="BK148" s="184">
        <f>ROUND(I148*H148,3)</f>
        <v>0</v>
      </c>
      <c r="BL148" s="16" t="s">
        <v>151</v>
      </c>
      <c r="BM148" s="183" t="s">
        <v>181</v>
      </c>
    </row>
    <row r="149" spans="1:65" s="2" customFormat="1" ht="24.2" customHeight="1">
      <c r="A149" s="33"/>
      <c r="B149" s="140"/>
      <c r="C149" s="172" t="s">
        <v>182</v>
      </c>
      <c r="D149" s="172" t="s">
        <v>147</v>
      </c>
      <c r="E149" s="173" t="s">
        <v>183</v>
      </c>
      <c r="F149" s="174" t="s">
        <v>184</v>
      </c>
      <c r="G149" s="175" t="s">
        <v>185</v>
      </c>
      <c r="H149" s="176">
        <v>1</v>
      </c>
      <c r="I149" s="177"/>
      <c r="J149" s="176">
        <f>ROUND(I149*H149,3)</f>
        <v>0</v>
      </c>
      <c r="K149" s="178"/>
      <c r="L149" s="34"/>
      <c r="M149" s="179" t="s">
        <v>1</v>
      </c>
      <c r="N149" s="180" t="s">
        <v>41</v>
      </c>
      <c r="O149" s="62"/>
      <c r="P149" s="181">
        <f>O149*H149</f>
        <v>0</v>
      </c>
      <c r="Q149" s="181">
        <v>4.0999999999999999E-4</v>
      </c>
      <c r="R149" s="181">
        <f>Q149*H149</f>
        <v>4.0999999999999999E-4</v>
      </c>
      <c r="S149" s="181">
        <v>0</v>
      </c>
      <c r="T149" s="18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3" t="s">
        <v>151</v>
      </c>
      <c r="AT149" s="183" t="s">
        <v>147</v>
      </c>
      <c r="AU149" s="183" t="s">
        <v>123</v>
      </c>
      <c r="AY149" s="16" t="s">
        <v>144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6" t="s">
        <v>123</v>
      </c>
      <c r="BK149" s="184">
        <f>ROUND(I149*H149,3)</f>
        <v>0</v>
      </c>
      <c r="BL149" s="16" t="s">
        <v>151</v>
      </c>
      <c r="BM149" s="183" t="s">
        <v>186</v>
      </c>
    </row>
    <row r="150" spans="1:65" s="2" customFormat="1" ht="24.2" customHeight="1">
      <c r="A150" s="33"/>
      <c r="B150" s="140"/>
      <c r="C150" s="194" t="s">
        <v>187</v>
      </c>
      <c r="D150" s="194" t="s">
        <v>155</v>
      </c>
      <c r="E150" s="195" t="s">
        <v>188</v>
      </c>
      <c r="F150" s="196" t="s">
        <v>189</v>
      </c>
      <c r="G150" s="197" t="s">
        <v>190</v>
      </c>
      <c r="H150" s="198">
        <v>1</v>
      </c>
      <c r="I150" s="199"/>
      <c r="J150" s="198">
        <f>ROUND(I150*H150,3)</f>
        <v>0</v>
      </c>
      <c r="K150" s="200"/>
      <c r="L150" s="201"/>
      <c r="M150" s="202" t="s">
        <v>1</v>
      </c>
      <c r="N150" s="203" t="s">
        <v>41</v>
      </c>
      <c r="O150" s="62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3" t="s">
        <v>158</v>
      </c>
      <c r="AT150" s="183" t="s">
        <v>155</v>
      </c>
      <c r="AU150" s="183" t="s">
        <v>123</v>
      </c>
      <c r="AY150" s="16" t="s">
        <v>144</v>
      </c>
      <c r="BE150" s="102">
        <f>IF(N150="základná",J150,0)</f>
        <v>0</v>
      </c>
      <c r="BF150" s="102">
        <f>IF(N150="znížená",J150,0)</f>
        <v>0</v>
      </c>
      <c r="BG150" s="102">
        <f>IF(N150="zákl. prenesená",J150,0)</f>
        <v>0</v>
      </c>
      <c r="BH150" s="102">
        <f>IF(N150="zníž. prenesená",J150,0)</f>
        <v>0</v>
      </c>
      <c r="BI150" s="102">
        <f>IF(N150="nulová",J150,0)</f>
        <v>0</v>
      </c>
      <c r="BJ150" s="16" t="s">
        <v>123</v>
      </c>
      <c r="BK150" s="184">
        <f>ROUND(I150*H150,3)</f>
        <v>0</v>
      </c>
      <c r="BL150" s="16" t="s">
        <v>151</v>
      </c>
      <c r="BM150" s="183" t="s">
        <v>191</v>
      </c>
    </row>
    <row r="151" spans="1:65" s="2" customFormat="1" ht="24.2" customHeight="1">
      <c r="A151" s="33"/>
      <c r="B151" s="140"/>
      <c r="C151" s="172" t="s">
        <v>192</v>
      </c>
      <c r="D151" s="172" t="s">
        <v>147</v>
      </c>
      <c r="E151" s="173" t="s">
        <v>193</v>
      </c>
      <c r="F151" s="174" t="s">
        <v>194</v>
      </c>
      <c r="G151" s="175" t="s">
        <v>190</v>
      </c>
      <c r="H151" s="176">
        <v>1</v>
      </c>
      <c r="I151" s="177"/>
      <c r="J151" s="176">
        <f>ROUND(I151*H151,3)</f>
        <v>0</v>
      </c>
      <c r="K151" s="178"/>
      <c r="L151" s="34"/>
      <c r="M151" s="179" t="s">
        <v>1</v>
      </c>
      <c r="N151" s="180" t="s">
        <v>41</v>
      </c>
      <c r="O151" s="62"/>
      <c r="P151" s="181">
        <f>O151*H151</f>
        <v>0</v>
      </c>
      <c r="Q151" s="181">
        <v>6.4799999999999996E-3</v>
      </c>
      <c r="R151" s="181">
        <f>Q151*H151</f>
        <v>6.4799999999999996E-3</v>
      </c>
      <c r="S151" s="181">
        <v>0</v>
      </c>
      <c r="T151" s="182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83" t="s">
        <v>151</v>
      </c>
      <c r="AT151" s="183" t="s">
        <v>147</v>
      </c>
      <c r="AU151" s="183" t="s">
        <v>123</v>
      </c>
      <c r="AY151" s="16" t="s">
        <v>144</v>
      </c>
      <c r="BE151" s="102">
        <f>IF(N151="základná",J151,0)</f>
        <v>0</v>
      </c>
      <c r="BF151" s="102">
        <f>IF(N151="znížená",J151,0)</f>
        <v>0</v>
      </c>
      <c r="BG151" s="102">
        <f>IF(N151="zákl. prenesená",J151,0)</f>
        <v>0</v>
      </c>
      <c r="BH151" s="102">
        <f>IF(N151="zníž. prenesená",J151,0)</f>
        <v>0</v>
      </c>
      <c r="BI151" s="102">
        <f>IF(N151="nulová",J151,0)</f>
        <v>0</v>
      </c>
      <c r="BJ151" s="16" t="s">
        <v>123</v>
      </c>
      <c r="BK151" s="184">
        <f>ROUND(I151*H151,3)</f>
        <v>0</v>
      </c>
      <c r="BL151" s="16" t="s">
        <v>151</v>
      </c>
      <c r="BM151" s="183" t="s">
        <v>195</v>
      </c>
    </row>
    <row r="152" spans="1:65" s="2" customFormat="1" ht="24.2" customHeight="1">
      <c r="A152" s="33"/>
      <c r="B152" s="140"/>
      <c r="C152" s="172" t="s">
        <v>196</v>
      </c>
      <c r="D152" s="172" t="s">
        <v>147</v>
      </c>
      <c r="E152" s="173" t="s">
        <v>197</v>
      </c>
      <c r="F152" s="174" t="s">
        <v>198</v>
      </c>
      <c r="G152" s="175" t="s">
        <v>174</v>
      </c>
      <c r="H152" s="177"/>
      <c r="I152" s="177"/>
      <c r="J152" s="176">
        <f>ROUND(I152*H152,3)</f>
        <v>0</v>
      </c>
      <c r="K152" s="178"/>
      <c r="L152" s="34"/>
      <c r="M152" s="179" t="s">
        <v>1</v>
      </c>
      <c r="N152" s="180" t="s">
        <v>41</v>
      </c>
      <c r="O152" s="62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83" t="s">
        <v>151</v>
      </c>
      <c r="AT152" s="183" t="s">
        <v>147</v>
      </c>
      <c r="AU152" s="183" t="s">
        <v>123</v>
      </c>
      <c r="AY152" s="16" t="s">
        <v>144</v>
      </c>
      <c r="BE152" s="102">
        <f>IF(N152="základná",J152,0)</f>
        <v>0</v>
      </c>
      <c r="BF152" s="102">
        <f>IF(N152="znížená",J152,0)</f>
        <v>0</v>
      </c>
      <c r="BG152" s="102">
        <f>IF(N152="zákl. prenesená",J152,0)</f>
        <v>0</v>
      </c>
      <c r="BH152" s="102">
        <f>IF(N152="zníž. prenesená",J152,0)</f>
        <v>0</v>
      </c>
      <c r="BI152" s="102">
        <f>IF(N152="nulová",J152,0)</f>
        <v>0</v>
      </c>
      <c r="BJ152" s="16" t="s">
        <v>123</v>
      </c>
      <c r="BK152" s="184">
        <f>ROUND(I152*H152,3)</f>
        <v>0</v>
      </c>
      <c r="BL152" s="16" t="s">
        <v>151</v>
      </c>
      <c r="BM152" s="183" t="s">
        <v>199</v>
      </c>
    </row>
    <row r="153" spans="1:65" s="12" customFormat="1" ht="22.9" customHeight="1">
      <c r="B153" s="159"/>
      <c r="D153" s="160" t="s">
        <v>74</v>
      </c>
      <c r="E153" s="170" t="s">
        <v>200</v>
      </c>
      <c r="F153" s="170" t="s">
        <v>201</v>
      </c>
      <c r="I153" s="162"/>
      <c r="J153" s="171">
        <f>BK153</f>
        <v>0</v>
      </c>
      <c r="L153" s="159"/>
      <c r="M153" s="164"/>
      <c r="N153" s="165"/>
      <c r="O153" s="165"/>
      <c r="P153" s="166">
        <f>SUM(P154:P158)</f>
        <v>0</v>
      </c>
      <c r="Q153" s="165"/>
      <c r="R153" s="166">
        <f>SUM(R154:R158)</f>
        <v>0.18309999999999998</v>
      </c>
      <c r="S153" s="165"/>
      <c r="T153" s="167">
        <f>SUM(T154:T158)</f>
        <v>0</v>
      </c>
      <c r="AR153" s="160" t="s">
        <v>123</v>
      </c>
      <c r="AT153" s="168" t="s">
        <v>74</v>
      </c>
      <c r="AU153" s="168" t="s">
        <v>83</v>
      </c>
      <c r="AY153" s="160" t="s">
        <v>144</v>
      </c>
      <c r="BK153" s="169">
        <f>SUM(BK154:BK158)</f>
        <v>0</v>
      </c>
    </row>
    <row r="154" spans="1:65" s="2" customFormat="1" ht="24.2" customHeight="1">
      <c r="A154" s="33"/>
      <c r="B154" s="140"/>
      <c r="C154" s="172" t="s">
        <v>202</v>
      </c>
      <c r="D154" s="172" t="s">
        <v>147</v>
      </c>
      <c r="E154" s="173" t="s">
        <v>203</v>
      </c>
      <c r="F154" s="174" t="s">
        <v>204</v>
      </c>
      <c r="G154" s="175" t="s">
        <v>190</v>
      </c>
      <c r="H154" s="176">
        <v>1</v>
      </c>
      <c r="I154" s="177"/>
      <c r="J154" s="176">
        <f>ROUND(I154*H154,3)</f>
        <v>0</v>
      </c>
      <c r="K154" s="178"/>
      <c r="L154" s="34"/>
      <c r="M154" s="179" t="s">
        <v>1</v>
      </c>
      <c r="N154" s="180" t="s">
        <v>41</v>
      </c>
      <c r="O154" s="62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83" t="s">
        <v>151</v>
      </c>
      <c r="AT154" s="183" t="s">
        <v>147</v>
      </c>
      <c r="AU154" s="183" t="s">
        <v>123</v>
      </c>
      <c r="AY154" s="16" t="s">
        <v>144</v>
      </c>
      <c r="BE154" s="102">
        <f>IF(N154="základná",J154,0)</f>
        <v>0</v>
      </c>
      <c r="BF154" s="102">
        <f>IF(N154="znížená",J154,0)</f>
        <v>0</v>
      </c>
      <c r="BG154" s="102">
        <f>IF(N154="zákl. prenesená",J154,0)</f>
        <v>0</v>
      </c>
      <c r="BH154" s="102">
        <f>IF(N154="zníž. prenesená",J154,0)</f>
        <v>0</v>
      </c>
      <c r="BI154" s="102">
        <f>IF(N154="nulová",J154,0)</f>
        <v>0</v>
      </c>
      <c r="BJ154" s="16" t="s">
        <v>123</v>
      </c>
      <c r="BK154" s="184">
        <f>ROUND(I154*H154,3)</f>
        <v>0</v>
      </c>
      <c r="BL154" s="16" t="s">
        <v>151</v>
      </c>
      <c r="BM154" s="183" t="s">
        <v>205</v>
      </c>
    </row>
    <row r="155" spans="1:65" s="2" customFormat="1" ht="44.25" customHeight="1">
      <c r="A155" s="33"/>
      <c r="B155" s="140"/>
      <c r="C155" s="194" t="s">
        <v>206</v>
      </c>
      <c r="D155" s="194" t="s">
        <v>155</v>
      </c>
      <c r="E155" s="195" t="s">
        <v>207</v>
      </c>
      <c r="F155" s="196" t="s">
        <v>208</v>
      </c>
      <c r="G155" s="197" t="s">
        <v>190</v>
      </c>
      <c r="H155" s="198">
        <v>1</v>
      </c>
      <c r="I155" s="199"/>
      <c r="J155" s="198">
        <f>ROUND(I155*H155,3)</f>
        <v>0</v>
      </c>
      <c r="K155" s="200"/>
      <c r="L155" s="201"/>
      <c r="M155" s="202" t="s">
        <v>1</v>
      </c>
      <c r="N155" s="203" t="s">
        <v>41</v>
      </c>
      <c r="O155" s="62"/>
      <c r="P155" s="181">
        <f>O155*H155</f>
        <v>0</v>
      </c>
      <c r="Q155" s="181">
        <v>0.18099999999999999</v>
      </c>
      <c r="R155" s="181">
        <f>Q155*H155</f>
        <v>0.18099999999999999</v>
      </c>
      <c r="S155" s="181">
        <v>0</v>
      </c>
      <c r="T155" s="182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3" t="s">
        <v>158</v>
      </c>
      <c r="AT155" s="183" t="s">
        <v>155</v>
      </c>
      <c r="AU155" s="183" t="s">
        <v>123</v>
      </c>
      <c r="AY155" s="16" t="s">
        <v>144</v>
      </c>
      <c r="BE155" s="102">
        <f>IF(N155="základná",J155,0)</f>
        <v>0</v>
      </c>
      <c r="BF155" s="102">
        <f>IF(N155="znížená",J155,0)</f>
        <v>0</v>
      </c>
      <c r="BG155" s="102">
        <f>IF(N155="zákl. prenesená",J155,0)</f>
        <v>0</v>
      </c>
      <c r="BH155" s="102">
        <f>IF(N155="zníž. prenesená",J155,0)</f>
        <v>0</v>
      </c>
      <c r="BI155" s="102">
        <f>IF(N155="nulová",J155,0)</f>
        <v>0</v>
      </c>
      <c r="BJ155" s="16" t="s">
        <v>123</v>
      </c>
      <c r="BK155" s="184">
        <f>ROUND(I155*H155,3)</f>
        <v>0</v>
      </c>
      <c r="BL155" s="16" t="s">
        <v>151</v>
      </c>
      <c r="BM155" s="183" t="s">
        <v>209</v>
      </c>
    </row>
    <row r="156" spans="1:65" s="2" customFormat="1" ht="24.2" customHeight="1">
      <c r="A156" s="33"/>
      <c r="B156" s="140"/>
      <c r="C156" s="172" t="s">
        <v>210</v>
      </c>
      <c r="D156" s="172" t="s">
        <v>147</v>
      </c>
      <c r="E156" s="173" t="s">
        <v>211</v>
      </c>
      <c r="F156" s="174" t="s">
        <v>212</v>
      </c>
      <c r="G156" s="175" t="s">
        <v>190</v>
      </c>
      <c r="H156" s="176">
        <v>1</v>
      </c>
      <c r="I156" s="177"/>
      <c r="J156" s="176">
        <f>ROUND(I156*H156,3)</f>
        <v>0</v>
      </c>
      <c r="K156" s="178"/>
      <c r="L156" s="34"/>
      <c r="M156" s="179" t="s">
        <v>1</v>
      </c>
      <c r="N156" s="180" t="s">
        <v>41</v>
      </c>
      <c r="O156" s="62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3" t="s">
        <v>151</v>
      </c>
      <c r="AT156" s="183" t="s">
        <v>147</v>
      </c>
      <c r="AU156" s="183" t="s">
        <v>123</v>
      </c>
      <c r="AY156" s="16" t="s">
        <v>144</v>
      </c>
      <c r="BE156" s="102">
        <f>IF(N156="základná",J156,0)</f>
        <v>0</v>
      </c>
      <c r="BF156" s="102">
        <f>IF(N156="znížená",J156,0)</f>
        <v>0</v>
      </c>
      <c r="BG156" s="102">
        <f>IF(N156="zákl. prenesená",J156,0)</f>
        <v>0</v>
      </c>
      <c r="BH156" s="102">
        <f>IF(N156="zníž. prenesená",J156,0)</f>
        <v>0</v>
      </c>
      <c r="BI156" s="102">
        <f>IF(N156="nulová",J156,0)</f>
        <v>0</v>
      </c>
      <c r="BJ156" s="16" t="s">
        <v>123</v>
      </c>
      <c r="BK156" s="184">
        <f>ROUND(I156*H156,3)</f>
        <v>0</v>
      </c>
      <c r="BL156" s="16" t="s">
        <v>151</v>
      </c>
      <c r="BM156" s="183" t="s">
        <v>213</v>
      </c>
    </row>
    <row r="157" spans="1:65" s="2" customFormat="1" ht="24.2" customHeight="1">
      <c r="A157" s="33"/>
      <c r="B157" s="140"/>
      <c r="C157" s="194" t="s">
        <v>214</v>
      </c>
      <c r="D157" s="194" t="s">
        <v>155</v>
      </c>
      <c r="E157" s="195" t="s">
        <v>215</v>
      </c>
      <c r="F157" s="196" t="s">
        <v>216</v>
      </c>
      <c r="G157" s="197" t="s">
        <v>190</v>
      </c>
      <c r="H157" s="198">
        <v>1</v>
      </c>
      <c r="I157" s="199"/>
      <c r="J157" s="198">
        <f>ROUND(I157*H157,3)</f>
        <v>0</v>
      </c>
      <c r="K157" s="200"/>
      <c r="L157" s="201"/>
      <c r="M157" s="202" t="s">
        <v>1</v>
      </c>
      <c r="N157" s="203" t="s">
        <v>41</v>
      </c>
      <c r="O157" s="62"/>
      <c r="P157" s="181">
        <f>O157*H157</f>
        <v>0</v>
      </c>
      <c r="Q157" s="181">
        <v>2.0999999999999999E-3</v>
      </c>
      <c r="R157" s="181">
        <f>Q157*H157</f>
        <v>2.0999999999999999E-3</v>
      </c>
      <c r="S157" s="181">
        <v>0</v>
      </c>
      <c r="T157" s="182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3" t="s">
        <v>158</v>
      </c>
      <c r="AT157" s="183" t="s">
        <v>155</v>
      </c>
      <c r="AU157" s="183" t="s">
        <v>123</v>
      </c>
      <c r="AY157" s="16" t="s">
        <v>144</v>
      </c>
      <c r="BE157" s="102">
        <f>IF(N157="základná",J157,0)</f>
        <v>0</v>
      </c>
      <c r="BF157" s="102">
        <f>IF(N157="znížená",J157,0)</f>
        <v>0</v>
      </c>
      <c r="BG157" s="102">
        <f>IF(N157="zákl. prenesená",J157,0)</f>
        <v>0</v>
      </c>
      <c r="BH157" s="102">
        <f>IF(N157="zníž. prenesená",J157,0)</f>
        <v>0</v>
      </c>
      <c r="BI157" s="102">
        <f>IF(N157="nulová",J157,0)</f>
        <v>0</v>
      </c>
      <c r="BJ157" s="16" t="s">
        <v>123</v>
      </c>
      <c r="BK157" s="184">
        <f>ROUND(I157*H157,3)</f>
        <v>0</v>
      </c>
      <c r="BL157" s="16" t="s">
        <v>151</v>
      </c>
      <c r="BM157" s="183" t="s">
        <v>217</v>
      </c>
    </row>
    <row r="158" spans="1:65" s="2" customFormat="1" ht="24.2" customHeight="1">
      <c r="A158" s="33"/>
      <c r="B158" s="140"/>
      <c r="C158" s="172" t="s">
        <v>218</v>
      </c>
      <c r="D158" s="172" t="s">
        <v>147</v>
      </c>
      <c r="E158" s="173" t="s">
        <v>219</v>
      </c>
      <c r="F158" s="174" t="s">
        <v>220</v>
      </c>
      <c r="G158" s="175" t="s">
        <v>174</v>
      </c>
      <c r="H158" s="177"/>
      <c r="I158" s="177"/>
      <c r="J158" s="176">
        <f>ROUND(I158*H158,3)</f>
        <v>0</v>
      </c>
      <c r="K158" s="178"/>
      <c r="L158" s="34"/>
      <c r="M158" s="179" t="s">
        <v>1</v>
      </c>
      <c r="N158" s="180" t="s">
        <v>41</v>
      </c>
      <c r="O158" s="62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83" t="s">
        <v>151</v>
      </c>
      <c r="AT158" s="183" t="s">
        <v>147</v>
      </c>
      <c r="AU158" s="183" t="s">
        <v>123</v>
      </c>
      <c r="AY158" s="16" t="s">
        <v>144</v>
      </c>
      <c r="BE158" s="102">
        <f>IF(N158="základná",J158,0)</f>
        <v>0</v>
      </c>
      <c r="BF158" s="102">
        <f>IF(N158="znížená",J158,0)</f>
        <v>0</v>
      </c>
      <c r="BG158" s="102">
        <f>IF(N158="zákl. prenesená",J158,0)</f>
        <v>0</v>
      </c>
      <c r="BH158" s="102">
        <f>IF(N158="zníž. prenesená",J158,0)</f>
        <v>0</v>
      </c>
      <c r="BI158" s="102">
        <f>IF(N158="nulová",J158,0)</f>
        <v>0</v>
      </c>
      <c r="BJ158" s="16" t="s">
        <v>123</v>
      </c>
      <c r="BK158" s="184">
        <f>ROUND(I158*H158,3)</f>
        <v>0</v>
      </c>
      <c r="BL158" s="16" t="s">
        <v>151</v>
      </c>
      <c r="BM158" s="183" t="s">
        <v>221</v>
      </c>
    </row>
    <row r="159" spans="1:65" s="12" customFormat="1" ht="22.9" customHeight="1">
      <c r="B159" s="159"/>
      <c r="D159" s="160" t="s">
        <v>74</v>
      </c>
      <c r="E159" s="170" t="s">
        <v>222</v>
      </c>
      <c r="F159" s="170" t="s">
        <v>223</v>
      </c>
      <c r="I159" s="162"/>
      <c r="J159" s="171">
        <f>BK159</f>
        <v>0</v>
      </c>
      <c r="L159" s="159"/>
      <c r="M159" s="164"/>
      <c r="N159" s="165"/>
      <c r="O159" s="165"/>
      <c r="P159" s="166">
        <f>SUM(P160:P164)</f>
        <v>0</v>
      </c>
      <c r="Q159" s="165"/>
      <c r="R159" s="166">
        <f>SUM(R160:R164)</f>
        <v>7.3640000000000011E-2</v>
      </c>
      <c r="S159" s="165"/>
      <c r="T159" s="167">
        <f>SUM(T160:T164)</f>
        <v>0</v>
      </c>
      <c r="AR159" s="160" t="s">
        <v>123</v>
      </c>
      <c r="AT159" s="168" t="s">
        <v>74</v>
      </c>
      <c r="AU159" s="168" t="s">
        <v>83</v>
      </c>
      <c r="AY159" s="160" t="s">
        <v>144</v>
      </c>
      <c r="BK159" s="169">
        <f>SUM(BK160:BK164)</f>
        <v>0</v>
      </c>
    </row>
    <row r="160" spans="1:65" s="2" customFormat="1" ht="21.75" customHeight="1">
      <c r="A160" s="33"/>
      <c r="B160" s="140"/>
      <c r="C160" s="172" t="s">
        <v>151</v>
      </c>
      <c r="D160" s="172" t="s">
        <v>147</v>
      </c>
      <c r="E160" s="173" t="s">
        <v>224</v>
      </c>
      <c r="F160" s="174" t="s">
        <v>225</v>
      </c>
      <c r="G160" s="175" t="s">
        <v>150</v>
      </c>
      <c r="H160" s="176">
        <v>38</v>
      </c>
      <c r="I160" s="177"/>
      <c r="J160" s="176">
        <f>ROUND(I160*H160,3)</f>
        <v>0</v>
      </c>
      <c r="K160" s="178"/>
      <c r="L160" s="34"/>
      <c r="M160" s="179" t="s">
        <v>1</v>
      </c>
      <c r="N160" s="180" t="s">
        <v>41</v>
      </c>
      <c r="O160" s="62"/>
      <c r="P160" s="181">
        <f>O160*H160</f>
        <v>0</v>
      </c>
      <c r="Q160" s="181">
        <v>8.1999999999999998E-4</v>
      </c>
      <c r="R160" s="181">
        <f>Q160*H160</f>
        <v>3.116E-2</v>
      </c>
      <c r="S160" s="181">
        <v>0</v>
      </c>
      <c r="T160" s="182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83" t="s">
        <v>151</v>
      </c>
      <c r="AT160" s="183" t="s">
        <v>147</v>
      </c>
      <c r="AU160" s="183" t="s">
        <v>123</v>
      </c>
      <c r="AY160" s="16" t="s">
        <v>144</v>
      </c>
      <c r="BE160" s="102">
        <f>IF(N160="základná",J160,0)</f>
        <v>0</v>
      </c>
      <c r="BF160" s="102">
        <f>IF(N160="znížená",J160,0)</f>
        <v>0</v>
      </c>
      <c r="BG160" s="102">
        <f>IF(N160="zákl. prenesená",J160,0)</f>
        <v>0</v>
      </c>
      <c r="BH160" s="102">
        <f>IF(N160="zníž. prenesená",J160,0)</f>
        <v>0</v>
      </c>
      <c r="BI160" s="102">
        <f>IF(N160="nulová",J160,0)</f>
        <v>0</v>
      </c>
      <c r="BJ160" s="16" t="s">
        <v>123</v>
      </c>
      <c r="BK160" s="184">
        <f>ROUND(I160*H160,3)</f>
        <v>0</v>
      </c>
      <c r="BL160" s="16" t="s">
        <v>151</v>
      </c>
      <c r="BM160" s="183" t="s">
        <v>226</v>
      </c>
    </row>
    <row r="161" spans="1:65" s="2" customFormat="1" ht="21.75" customHeight="1">
      <c r="A161" s="33"/>
      <c r="B161" s="140"/>
      <c r="C161" s="172" t="s">
        <v>227</v>
      </c>
      <c r="D161" s="172" t="s">
        <v>147</v>
      </c>
      <c r="E161" s="173" t="s">
        <v>228</v>
      </c>
      <c r="F161" s="174" t="s">
        <v>229</v>
      </c>
      <c r="G161" s="175" t="s">
        <v>150</v>
      </c>
      <c r="H161" s="176">
        <v>36</v>
      </c>
      <c r="I161" s="177"/>
      <c r="J161" s="176">
        <f>ROUND(I161*H161,3)</f>
        <v>0</v>
      </c>
      <c r="K161" s="178"/>
      <c r="L161" s="34"/>
      <c r="M161" s="179" t="s">
        <v>1</v>
      </c>
      <c r="N161" s="180" t="s">
        <v>41</v>
      </c>
      <c r="O161" s="62"/>
      <c r="P161" s="181">
        <f>O161*H161</f>
        <v>0</v>
      </c>
      <c r="Q161" s="181">
        <v>1.1800000000000001E-3</v>
      </c>
      <c r="R161" s="181">
        <f>Q161*H161</f>
        <v>4.2480000000000004E-2</v>
      </c>
      <c r="S161" s="181">
        <v>0</v>
      </c>
      <c r="T161" s="182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83" t="s">
        <v>151</v>
      </c>
      <c r="AT161" s="183" t="s">
        <v>147</v>
      </c>
      <c r="AU161" s="183" t="s">
        <v>123</v>
      </c>
      <c r="AY161" s="16" t="s">
        <v>144</v>
      </c>
      <c r="BE161" s="102">
        <f>IF(N161="základná",J161,0)</f>
        <v>0</v>
      </c>
      <c r="BF161" s="102">
        <f>IF(N161="znížená",J161,0)</f>
        <v>0</v>
      </c>
      <c r="BG161" s="102">
        <f>IF(N161="zákl. prenesená",J161,0)</f>
        <v>0</v>
      </c>
      <c r="BH161" s="102">
        <f>IF(N161="zníž. prenesená",J161,0)</f>
        <v>0</v>
      </c>
      <c r="BI161" s="102">
        <f>IF(N161="nulová",J161,0)</f>
        <v>0</v>
      </c>
      <c r="BJ161" s="16" t="s">
        <v>123</v>
      </c>
      <c r="BK161" s="184">
        <f>ROUND(I161*H161,3)</f>
        <v>0</v>
      </c>
      <c r="BL161" s="16" t="s">
        <v>151</v>
      </c>
      <c r="BM161" s="183" t="s">
        <v>230</v>
      </c>
    </row>
    <row r="162" spans="1:65" s="2" customFormat="1" ht="24.2" customHeight="1">
      <c r="A162" s="33"/>
      <c r="B162" s="140"/>
      <c r="C162" s="172" t="s">
        <v>231</v>
      </c>
      <c r="D162" s="172" t="s">
        <v>147</v>
      </c>
      <c r="E162" s="173" t="s">
        <v>232</v>
      </c>
      <c r="F162" s="174" t="s">
        <v>233</v>
      </c>
      <c r="G162" s="175" t="s">
        <v>150</v>
      </c>
      <c r="H162" s="176">
        <v>74</v>
      </c>
      <c r="I162" s="177"/>
      <c r="J162" s="176">
        <f>ROUND(I162*H162,3)</f>
        <v>0</v>
      </c>
      <c r="K162" s="178"/>
      <c r="L162" s="34"/>
      <c r="M162" s="179" t="s">
        <v>1</v>
      </c>
      <c r="N162" s="180" t="s">
        <v>41</v>
      </c>
      <c r="O162" s="62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83" t="s">
        <v>151</v>
      </c>
      <c r="AT162" s="183" t="s">
        <v>147</v>
      </c>
      <c r="AU162" s="183" t="s">
        <v>123</v>
      </c>
      <c r="AY162" s="16" t="s">
        <v>144</v>
      </c>
      <c r="BE162" s="102">
        <f>IF(N162="základná",J162,0)</f>
        <v>0</v>
      </c>
      <c r="BF162" s="102">
        <f>IF(N162="znížená",J162,0)</f>
        <v>0</v>
      </c>
      <c r="BG162" s="102">
        <f>IF(N162="zákl. prenesená",J162,0)</f>
        <v>0</v>
      </c>
      <c r="BH162" s="102">
        <f>IF(N162="zníž. prenesená",J162,0)</f>
        <v>0</v>
      </c>
      <c r="BI162" s="102">
        <f>IF(N162="nulová",J162,0)</f>
        <v>0</v>
      </c>
      <c r="BJ162" s="16" t="s">
        <v>123</v>
      </c>
      <c r="BK162" s="184">
        <f>ROUND(I162*H162,3)</f>
        <v>0</v>
      </c>
      <c r="BL162" s="16" t="s">
        <v>151</v>
      </c>
      <c r="BM162" s="183" t="s">
        <v>234</v>
      </c>
    </row>
    <row r="163" spans="1:65" s="13" customFormat="1">
      <c r="B163" s="185"/>
      <c r="D163" s="186" t="s">
        <v>153</v>
      </c>
      <c r="E163" s="187" t="s">
        <v>1</v>
      </c>
      <c r="F163" s="188" t="s">
        <v>235</v>
      </c>
      <c r="H163" s="189">
        <v>74</v>
      </c>
      <c r="I163" s="190"/>
      <c r="L163" s="185"/>
      <c r="M163" s="191"/>
      <c r="N163" s="192"/>
      <c r="O163" s="192"/>
      <c r="P163" s="192"/>
      <c r="Q163" s="192"/>
      <c r="R163" s="192"/>
      <c r="S163" s="192"/>
      <c r="T163" s="193"/>
      <c r="AT163" s="187" t="s">
        <v>153</v>
      </c>
      <c r="AU163" s="187" t="s">
        <v>123</v>
      </c>
      <c r="AV163" s="13" t="s">
        <v>123</v>
      </c>
      <c r="AW163" s="13" t="s">
        <v>29</v>
      </c>
      <c r="AX163" s="13" t="s">
        <v>83</v>
      </c>
      <c r="AY163" s="187" t="s">
        <v>144</v>
      </c>
    </row>
    <row r="164" spans="1:65" s="2" customFormat="1" ht="24.2" customHeight="1">
      <c r="A164" s="33"/>
      <c r="B164" s="140"/>
      <c r="C164" s="172" t="s">
        <v>236</v>
      </c>
      <c r="D164" s="172" t="s">
        <v>147</v>
      </c>
      <c r="E164" s="173" t="s">
        <v>237</v>
      </c>
      <c r="F164" s="174" t="s">
        <v>238</v>
      </c>
      <c r="G164" s="175" t="s">
        <v>174</v>
      </c>
      <c r="H164" s="177"/>
      <c r="I164" s="177"/>
      <c r="J164" s="176">
        <f>ROUND(I164*H164,3)</f>
        <v>0</v>
      </c>
      <c r="K164" s="178"/>
      <c r="L164" s="34"/>
      <c r="M164" s="179" t="s">
        <v>1</v>
      </c>
      <c r="N164" s="180" t="s">
        <v>41</v>
      </c>
      <c r="O164" s="62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83" t="s">
        <v>151</v>
      </c>
      <c r="AT164" s="183" t="s">
        <v>147</v>
      </c>
      <c r="AU164" s="183" t="s">
        <v>123</v>
      </c>
      <c r="AY164" s="16" t="s">
        <v>144</v>
      </c>
      <c r="BE164" s="102">
        <f>IF(N164="základná",J164,0)</f>
        <v>0</v>
      </c>
      <c r="BF164" s="102">
        <f>IF(N164="znížená",J164,0)</f>
        <v>0</v>
      </c>
      <c r="BG164" s="102">
        <f>IF(N164="zákl. prenesená",J164,0)</f>
        <v>0</v>
      </c>
      <c r="BH164" s="102">
        <f>IF(N164="zníž. prenesená",J164,0)</f>
        <v>0</v>
      </c>
      <c r="BI164" s="102">
        <f>IF(N164="nulová",J164,0)</f>
        <v>0</v>
      </c>
      <c r="BJ164" s="16" t="s">
        <v>123</v>
      </c>
      <c r="BK164" s="184">
        <f>ROUND(I164*H164,3)</f>
        <v>0</v>
      </c>
      <c r="BL164" s="16" t="s">
        <v>151</v>
      </c>
      <c r="BM164" s="183" t="s">
        <v>239</v>
      </c>
    </row>
    <row r="165" spans="1:65" s="12" customFormat="1" ht="22.9" customHeight="1">
      <c r="B165" s="159"/>
      <c r="D165" s="160" t="s">
        <v>74</v>
      </c>
      <c r="E165" s="170" t="s">
        <v>240</v>
      </c>
      <c r="F165" s="170" t="s">
        <v>241</v>
      </c>
      <c r="I165" s="162"/>
      <c r="J165" s="171">
        <f>BK165</f>
        <v>0</v>
      </c>
      <c r="L165" s="159"/>
      <c r="M165" s="164"/>
      <c r="N165" s="165"/>
      <c r="O165" s="165"/>
      <c r="P165" s="166">
        <f>SUM(P166:P185)</f>
        <v>0</v>
      </c>
      <c r="Q165" s="165"/>
      <c r="R165" s="166">
        <f>SUM(R166:R185)</f>
        <v>2.6469999999999997E-2</v>
      </c>
      <c r="S165" s="165"/>
      <c r="T165" s="167">
        <f>SUM(T166:T185)</f>
        <v>0</v>
      </c>
      <c r="AR165" s="160" t="s">
        <v>123</v>
      </c>
      <c r="AT165" s="168" t="s">
        <v>74</v>
      </c>
      <c r="AU165" s="168" t="s">
        <v>83</v>
      </c>
      <c r="AY165" s="160" t="s">
        <v>144</v>
      </c>
      <c r="BK165" s="169">
        <f>SUM(BK166:BK185)</f>
        <v>0</v>
      </c>
    </row>
    <row r="166" spans="1:65" s="2" customFormat="1" ht="16.5" customHeight="1">
      <c r="A166" s="33"/>
      <c r="B166" s="140"/>
      <c r="C166" s="172" t="s">
        <v>7</v>
      </c>
      <c r="D166" s="172" t="s">
        <v>147</v>
      </c>
      <c r="E166" s="173" t="s">
        <v>242</v>
      </c>
      <c r="F166" s="174" t="s">
        <v>243</v>
      </c>
      <c r="G166" s="175" t="s">
        <v>190</v>
      </c>
      <c r="H166" s="176">
        <v>16</v>
      </c>
      <c r="I166" s="177"/>
      <c r="J166" s="176">
        <f>ROUND(I166*H166,3)</f>
        <v>0</v>
      </c>
      <c r="K166" s="178"/>
      <c r="L166" s="34"/>
      <c r="M166" s="179" t="s">
        <v>1</v>
      </c>
      <c r="N166" s="180" t="s">
        <v>41</v>
      </c>
      <c r="O166" s="62"/>
      <c r="P166" s="181">
        <f>O166*H166</f>
        <v>0</v>
      </c>
      <c r="Q166" s="181">
        <v>3.0000000000000001E-5</v>
      </c>
      <c r="R166" s="181">
        <f>Q166*H166</f>
        <v>4.8000000000000001E-4</v>
      </c>
      <c r="S166" s="181">
        <v>0</v>
      </c>
      <c r="T166" s="182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3" t="s">
        <v>151</v>
      </c>
      <c r="AT166" s="183" t="s">
        <v>147</v>
      </c>
      <c r="AU166" s="183" t="s">
        <v>123</v>
      </c>
      <c r="AY166" s="16" t="s">
        <v>144</v>
      </c>
      <c r="BE166" s="102">
        <f>IF(N166="základná",J166,0)</f>
        <v>0</v>
      </c>
      <c r="BF166" s="102">
        <f>IF(N166="znížená",J166,0)</f>
        <v>0</v>
      </c>
      <c r="BG166" s="102">
        <f>IF(N166="zákl. prenesená",J166,0)</f>
        <v>0</v>
      </c>
      <c r="BH166" s="102">
        <f>IF(N166="zníž. prenesená",J166,0)</f>
        <v>0</v>
      </c>
      <c r="BI166" s="102">
        <f>IF(N166="nulová",J166,0)</f>
        <v>0</v>
      </c>
      <c r="BJ166" s="16" t="s">
        <v>123</v>
      </c>
      <c r="BK166" s="184">
        <f>ROUND(I166*H166,3)</f>
        <v>0</v>
      </c>
      <c r="BL166" s="16" t="s">
        <v>151</v>
      </c>
      <c r="BM166" s="183" t="s">
        <v>244</v>
      </c>
    </row>
    <row r="167" spans="1:65" s="13" customFormat="1">
      <c r="B167" s="185"/>
      <c r="D167" s="186" t="s">
        <v>153</v>
      </c>
      <c r="E167" s="187" t="s">
        <v>1</v>
      </c>
      <c r="F167" s="188" t="s">
        <v>245</v>
      </c>
      <c r="H167" s="189">
        <v>16</v>
      </c>
      <c r="I167" s="190"/>
      <c r="L167" s="185"/>
      <c r="M167" s="191"/>
      <c r="N167" s="192"/>
      <c r="O167" s="192"/>
      <c r="P167" s="192"/>
      <c r="Q167" s="192"/>
      <c r="R167" s="192"/>
      <c r="S167" s="192"/>
      <c r="T167" s="193"/>
      <c r="AT167" s="187" t="s">
        <v>153</v>
      </c>
      <c r="AU167" s="187" t="s">
        <v>123</v>
      </c>
      <c r="AV167" s="13" t="s">
        <v>123</v>
      </c>
      <c r="AW167" s="13" t="s">
        <v>29</v>
      </c>
      <c r="AX167" s="13" t="s">
        <v>83</v>
      </c>
      <c r="AY167" s="187" t="s">
        <v>144</v>
      </c>
    </row>
    <row r="168" spans="1:65" s="2" customFormat="1" ht="21.75" customHeight="1">
      <c r="A168" s="33"/>
      <c r="B168" s="140"/>
      <c r="C168" s="194" t="s">
        <v>246</v>
      </c>
      <c r="D168" s="194" t="s">
        <v>155</v>
      </c>
      <c r="E168" s="195" t="s">
        <v>247</v>
      </c>
      <c r="F168" s="196" t="s">
        <v>248</v>
      </c>
      <c r="G168" s="197" t="s">
        <v>190</v>
      </c>
      <c r="H168" s="198">
        <v>8</v>
      </c>
      <c r="I168" s="199"/>
      <c r="J168" s="198">
        <f t="shared" ref="J168:J185" si="5">ROUND(I168*H168,3)</f>
        <v>0</v>
      </c>
      <c r="K168" s="200"/>
      <c r="L168" s="201"/>
      <c r="M168" s="202" t="s">
        <v>1</v>
      </c>
      <c r="N168" s="203" t="s">
        <v>41</v>
      </c>
      <c r="O168" s="62"/>
      <c r="P168" s="181">
        <f t="shared" ref="P168:P185" si="6">O168*H168</f>
        <v>0</v>
      </c>
      <c r="Q168" s="181">
        <v>1E-4</v>
      </c>
      <c r="R168" s="181">
        <f t="shared" ref="R168:R185" si="7">Q168*H168</f>
        <v>8.0000000000000004E-4</v>
      </c>
      <c r="S168" s="181">
        <v>0</v>
      </c>
      <c r="T168" s="182">
        <f t="shared" ref="T168:T185" si="8"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83" t="s">
        <v>158</v>
      </c>
      <c r="AT168" s="183" t="s">
        <v>155</v>
      </c>
      <c r="AU168" s="183" t="s">
        <v>123</v>
      </c>
      <c r="AY168" s="16" t="s">
        <v>144</v>
      </c>
      <c r="BE168" s="102">
        <f t="shared" ref="BE168:BE185" si="9">IF(N168="základná",J168,0)</f>
        <v>0</v>
      </c>
      <c r="BF168" s="102">
        <f t="shared" ref="BF168:BF185" si="10">IF(N168="znížená",J168,0)</f>
        <v>0</v>
      </c>
      <c r="BG168" s="102">
        <f t="shared" ref="BG168:BG185" si="11">IF(N168="zákl. prenesená",J168,0)</f>
        <v>0</v>
      </c>
      <c r="BH168" s="102">
        <f t="shared" ref="BH168:BH185" si="12">IF(N168="zníž. prenesená",J168,0)</f>
        <v>0</v>
      </c>
      <c r="BI168" s="102">
        <f t="shared" ref="BI168:BI185" si="13">IF(N168="nulová",J168,0)</f>
        <v>0</v>
      </c>
      <c r="BJ168" s="16" t="s">
        <v>123</v>
      </c>
      <c r="BK168" s="184">
        <f t="shared" ref="BK168:BK185" si="14">ROUND(I168*H168,3)</f>
        <v>0</v>
      </c>
      <c r="BL168" s="16" t="s">
        <v>151</v>
      </c>
      <c r="BM168" s="183" t="s">
        <v>249</v>
      </c>
    </row>
    <row r="169" spans="1:65" s="2" customFormat="1" ht="24.2" customHeight="1">
      <c r="A169" s="33"/>
      <c r="B169" s="140"/>
      <c r="C169" s="194" t="s">
        <v>250</v>
      </c>
      <c r="D169" s="194" t="s">
        <v>155</v>
      </c>
      <c r="E169" s="195" t="s">
        <v>251</v>
      </c>
      <c r="F169" s="196" t="s">
        <v>252</v>
      </c>
      <c r="G169" s="197" t="s">
        <v>190</v>
      </c>
      <c r="H169" s="198">
        <v>8</v>
      </c>
      <c r="I169" s="199"/>
      <c r="J169" s="198">
        <f t="shared" si="5"/>
        <v>0</v>
      </c>
      <c r="K169" s="200"/>
      <c r="L169" s="201"/>
      <c r="M169" s="202" t="s">
        <v>1</v>
      </c>
      <c r="N169" s="203" t="s">
        <v>41</v>
      </c>
      <c r="O169" s="62"/>
      <c r="P169" s="181">
        <f t="shared" si="6"/>
        <v>0</v>
      </c>
      <c r="Q169" s="181">
        <v>4.0000000000000002E-4</v>
      </c>
      <c r="R169" s="181">
        <f t="shared" si="7"/>
        <v>3.2000000000000002E-3</v>
      </c>
      <c r="S169" s="181">
        <v>0</v>
      </c>
      <c r="T169" s="182">
        <f t="shared" si="8"/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83" t="s">
        <v>158</v>
      </c>
      <c r="AT169" s="183" t="s">
        <v>155</v>
      </c>
      <c r="AU169" s="183" t="s">
        <v>123</v>
      </c>
      <c r="AY169" s="16" t="s">
        <v>144</v>
      </c>
      <c r="BE169" s="102">
        <f t="shared" si="9"/>
        <v>0</v>
      </c>
      <c r="BF169" s="102">
        <f t="shared" si="10"/>
        <v>0</v>
      </c>
      <c r="BG169" s="102">
        <f t="shared" si="11"/>
        <v>0</v>
      </c>
      <c r="BH169" s="102">
        <f t="shared" si="12"/>
        <v>0</v>
      </c>
      <c r="BI169" s="102">
        <f t="shared" si="13"/>
        <v>0</v>
      </c>
      <c r="BJ169" s="16" t="s">
        <v>123</v>
      </c>
      <c r="BK169" s="184">
        <f t="shared" si="14"/>
        <v>0</v>
      </c>
      <c r="BL169" s="16" t="s">
        <v>151</v>
      </c>
      <c r="BM169" s="183" t="s">
        <v>253</v>
      </c>
    </row>
    <row r="170" spans="1:65" s="2" customFormat="1" ht="16.5" customHeight="1">
      <c r="A170" s="33"/>
      <c r="B170" s="140"/>
      <c r="C170" s="172" t="s">
        <v>254</v>
      </c>
      <c r="D170" s="172" t="s">
        <v>147</v>
      </c>
      <c r="E170" s="173" t="s">
        <v>255</v>
      </c>
      <c r="F170" s="174" t="s">
        <v>256</v>
      </c>
      <c r="G170" s="175" t="s">
        <v>190</v>
      </c>
      <c r="H170" s="176">
        <v>8</v>
      </c>
      <c r="I170" s="177"/>
      <c r="J170" s="176">
        <f t="shared" si="5"/>
        <v>0</v>
      </c>
      <c r="K170" s="178"/>
      <c r="L170" s="34"/>
      <c r="M170" s="179" t="s">
        <v>1</v>
      </c>
      <c r="N170" s="180" t="s">
        <v>41</v>
      </c>
      <c r="O170" s="62"/>
      <c r="P170" s="181">
        <f t="shared" si="6"/>
        <v>0</v>
      </c>
      <c r="Q170" s="181">
        <v>4.6999999999999999E-4</v>
      </c>
      <c r="R170" s="181">
        <f t="shared" si="7"/>
        <v>3.7599999999999999E-3</v>
      </c>
      <c r="S170" s="181">
        <v>0</v>
      </c>
      <c r="T170" s="182">
        <f t="shared" si="8"/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3" t="s">
        <v>151</v>
      </c>
      <c r="AT170" s="183" t="s">
        <v>147</v>
      </c>
      <c r="AU170" s="183" t="s">
        <v>123</v>
      </c>
      <c r="AY170" s="16" t="s">
        <v>144</v>
      </c>
      <c r="BE170" s="102">
        <f t="shared" si="9"/>
        <v>0</v>
      </c>
      <c r="BF170" s="102">
        <f t="shared" si="10"/>
        <v>0</v>
      </c>
      <c r="BG170" s="102">
        <f t="shared" si="11"/>
        <v>0</v>
      </c>
      <c r="BH170" s="102">
        <f t="shared" si="12"/>
        <v>0</v>
      </c>
      <c r="BI170" s="102">
        <f t="shared" si="13"/>
        <v>0</v>
      </c>
      <c r="BJ170" s="16" t="s">
        <v>123</v>
      </c>
      <c r="BK170" s="184">
        <f t="shared" si="14"/>
        <v>0</v>
      </c>
      <c r="BL170" s="16" t="s">
        <v>151</v>
      </c>
      <c r="BM170" s="183" t="s">
        <v>257</v>
      </c>
    </row>
    <row r="171" spans="1:65" s="2" customFormat="1" ht="49.15" customHeight="1">
      <c r="A171" s="33"/>
      <c r="B171" s="140"/>
      <c r="C171" s="194" t="s">
        <v>258</v>
      </c>
      <c r="D171" s="194" t="s">
        <v>155</v>
      </c>
      <c r="E171" s="195" t="s">
        <v>259</v>
      </c>
      <c r="F171" s="196" t="s">
        <v>260</v>
      </c>
      <c r="G171" s="197" t="s">
        <v>190</v>
      </c>
      <c r="H171" s="198">
        <v>8</v>
      </c>
      <c r="I171" s="199"/>
      <c r="J171" s="198">
        <f t="shared" si="5"/>
        <v>0</v>
      </c>
      <c r="K171" s="200"/>
      <c r="L171" s="201"/>
      <c r="M171" s="202" t="s">
        <v>1</v>
      </c>
      <c r="N171" s="203" t="s">
        <v>41</v>
      </c>
      <c r="O171" s="62"/>
      <c r="P171" s="181">
        <f t="shared" si="6"/>
        <v>0</v>
      </c>
      <c r="Q171" s="181">
        <v>2.3000000000000001E-4</v>
      </c>
      <c r="R171" s="181">
        <f t="shared" si="7"/>
        <v>1.8400000000000001E-3</v>
      </c>
      <c r="S171" s="181">
        <v>0</v>
      </c>
      <c r="T171" s="182">
        <f t="shared" si="8"/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83" t="s">
        <v>158</v>
      </c>
      <c r="AT171" s="183" t="s">
        <v>155</v>
      </c>
      <c r="AU171" s="183" t="s">
        <v>123</v>
      </c>
      <c r="AY171" s="16" t="s">
        <v>144</v>
      </c>
      <c r="BE171" s="102">
        <f t="shared" si="9"/>
        <v>0</v>
      </c>
      <c r="BF171" s="102">
        <f t="shared" si="10"/>
        <v>0</v>
      </c>
      <c r="BG171" s="102">
        <f t="shared" si="11"/>
        <v>0</v>
      </c>
      <c r="BH171" s="102">
        <f t="shared" si="12"/>
        <v>0</v>
      </c>
      <c r="BI171" s="102">
        <f t="shared" si="13"/>
        <v>0</v>
      </c>
      <c r="BJ171" s="16" t="s">
        <v>123</v>
      </c>
      <c r="BK171" s="184">
        <f t="shared" si="14"/>
        <v>0</v>
      </c>
      <c r="BL171" s="16" t="s">
        <v>151</v>
      </c>
      <c r="BM171" s="183" t="s">
        <v>261</v>
      </c>
    </row>
    <row r="172" spans="1:65" s="2" customFormat="1" ht="33" customHeight="1">
      <c r="A172" s="33"/>
      <c r="B172" s="140"/>
      <c r="C172" s="172" t="s">
        <v>262</v>
      </c>
      <c r="D172" s="172" t="s">
        <v>147</v>
      </c>
      <c r="E172" s="173" t="s">
        <v>263</v>
      </c>
      <c r="F172" s="174" t="s">
        <v>264</v>
      </c>
      <c r="G172" s="175" t="s">
        <v>190</v>
      </c>
      <c r="H172" s="176">
        <v>8</v>
      </c>
      <c r="I172" s="177"/>
      <c r="J172" s="176">
        <f t="shared" si="5"/>
        <v>0</v>
      </c>
      <c r="K172" s="178"/>
      <c r="L172" s="34"/>
      <c r="M172" s="179" t="s">
        <v>1</v>
      </c>
      <c r="N172" s="180" t="s">
        <v>41</v>
      </c>
      <c r="O172" s="62"/>
      <c r="P172" s="181">
        <f t="shared" si="6"/>
        <v>0</v>
      </c>
      <c r="Q172" s="181">
        <v>4.0000000000000002E-4</v>
      </c>
      <c r="R172" s="181">
        <f t="shared" si="7"/>
        <v>3.2000000000000002E-3</v>
      </c>
      <c r="S172" s="181">
        <v>0</v>
      </c>
      <c r="T172" s="182">
        <f t="shared" si="8"/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83" t="s">
        <v>151</v>
      </c>
      <c r="AT172" s="183" t="s">
        <v>147</v>
      </c>
      <c r="AU172" s="183" t="s">
        <v>123</v>
      </c>
      <c r="AY172" s="16" t="s">
        <v>144</v>
      </c>
      <c r="BE172" s="102">
        <f t="shared" si="9"/>
        <v>0</v>
      </c>
      <c r="BF172" s="102">
        <f t="shared" si="10"/>
        <v>0</v>
      </c>
      <c r="BG172" s="102">
        <f t="shared" si="11"/>
        <v>0</v>
      </c>
      <c r="BH172" s="102">
        <f t="shared" si="12"/>
        <v>0</v>
      </c>
      <c r="BI172" s="102">
        <f t="shared" si="13"/>
        <v>0</v>
      </c>
      <c r="BJ172" s="16" t="s">
        <v>123</v>
      </c>
      <c r="BK172" s="184">
        <f t="shared" si="14"/>
        <v>0</v>
      </c>
      <c r="BL172" s="16" t="s">
        <v>151</v>
      </c>
      <c r="BM172" s="183" t="s">
        <v>265</v>
      </c>
    </row>
    <row r="173" spans="1:65" s="2" customFormat="1" ht="24.2" customHeight="1">
      <c r="A173" s="33"/>
      <c r="B173" s="140"/>
      <c r="C173" s="194" t="s">
        <v>266</v>
      </c>
      <c r="D173" s="194" t="s">
        <v>155</v>
      </c>
      <c r="E173" s="195" t="s">
        <v>267</v>
      </c>
      <c r="F173" s="196" t="s">
        <v>268</v>
      </c>
      <c r="G173" s="197" t="s">
        <v>190</v>
      </c>
      <c r="H173" s="198">
        <v>8</v>
      </c>
      <c r="I173" s="199"/>
      <c r="J173" s="198">
        <f t="shared" si="5"/>
        <v>0</v>
      </c>
      <c r="K173" s="200"/>
      <c r="L173" s="201"/>
      <c r="M173" s="202" t="s">
        <v>1</v>
      </c>
      <c r="N173" s="203" t="s">
        <v>41</v>
      </c>
      <c r="O173" s="62"/>
      <c r="P173" s="181">
        <f t="shared" si="6"/>
        <v>0</v>
      </c>
      <c r="Q173" s="181">
        <v>0</v>
      </c>
      <c r="R173" s="181">
        <f t="shared" si="7"/>
        <v>0</v>
      </c>
      <c r="S173" s="181">
        <v>0</v>
      </c>
      <c r="T173" s="182">
        <f t="shared" si="8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83" t="s">
        <v>158</v>
      </c>
      <c r="AT173" s="183" t="s">
        <v>155</v>
      </c>
      <c r="AU173" s="183" t="s">
        <v>123</v>
      </c>
      <c r="AY173" s="16" t="s">
        <v>144</v>
      </c>
      <c r="BE173" s="102">
        <f t="shared" si="9"/>
        <v>0</v>
      </c>
      <c r="BF173" s="102">
        <f t="shared" si="10"/>
        <v>0</v>
      </c>
      <c r="BG173" s="102">
        <f t="shared" si="11"/>
        <v>0</v>
      </c>
      <c r="BH173" s="102">
        <f t="shared" si="12"/>
        <v>0</v>
      </c>
      <c r="BI173" s="102">
        <f t="shared" si="13"/>
        <v>0</v>
      </c>
      <c r="BJ173" s="16" t="s">
        <v>123</v>
      </c>
      <c r="BK173" s="184">
        <f t="shared" si="14"/>
        <v>0</v>
      </c>
      <c r="BL173" s="16" t="s">
        <v>151</v>
      </c>
      <c r="BM173" s="183" t="s">
        <v>269</v>
      </c>
    </row>
    <row r="174" spans="1:65" s="2" customFormat="1" ht="21.75" customHeight="1">
      <c r="A174" s="33"/>
      <c r="B174" s="140"/>
      <c r="C174" s="172" t="s">
        <v>270</v>
      </c>
      <c r="D174" s="172" t="s">
        <v>147</v>
      </c>
      <c r="E174" s="173" t="s">
        <v>271</v>
      </c>
      <c r="F174" s="174" t="s">
        <v>272</v>
      </c>
      <c r="G174" s="175" t="s">
        <v>185</v>
      </c>
      <c r="H174" s="176">
        <v>8</v>
      </c>
      <c r="I174" s="177"/>
      <c r="J174" s="176">
        <f t="shared" si="5"/>
        <v>0</v>
      </c>
      <c r="K174" s="178"/>
      <c r="L174" s="34"/>
      <c r="M174" s="179" t="s">
        <v>1</v>
      </c>
      <c r="N174" s="180" t="s">
        <v>41</v>
      </c>
      <c r="O174" s="62"/>
      <c r="P174" s="181">
        <f t="shared" si="6"/>
        <v>0</v>
      </c>
      <c r="Q174" s="181">
        <v>0</v>
      </c>
      <c r="R174" s="181">
        <f t="shared" si="7"/>
        <v>0</v>
      </c>
      <c r="S174" s="181">
        <v>0</v>
      </c>
      <c r="T174" s="182">
        <f t="shared" si="8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83" t="s">
        <v>151</v>
      </c>
      <c r="AT174" s="183" t="s">
        <v>147</v>
      </c>
      <c r="AU174" s="183" t="s">
        <v>123</v>
      </c>
      <c r="AY174" s="16" t="s">
        <v>144</v>
      </c>
      <c r="BE174" s="102">
        <f t="shared" si="9"/>
        <v>0</v>
      </c>
      <c r="BF174" s="102">
        <f t="shared" si="10"/>
        <v>0</v>
      </c>
      <c r="BG174" s="102">
        <f t="shared" si="11"/>
        <v>0</v>
      </c>
      <c r="BH174" s="102">
        <f t="shared" si="12"/>
        <v>0</v>
      </c>
      <c r="BI174" s="102">
        <f t="shared" si="13"/>
        <v>0</v>
      </c>
      <c r="BJ174" s="16" t="s">
        <v>123</v>
      </c>
      <c r="BK174" s="184">
        <f t="shared" si="14"/>
        <v>0</v>
      </c>
      <c r="BL174" s="16" t="s">
        <v>151</v>
      </c>
      <c r="BM174" s="183" t="s">
        <v>273</v>
      </c>
    </row>
    <row r="175" spans="1:65" s="2" customFormat="1" ht="66.75" customHeight="1">
      <c r="A175" s="33"/>
      <c r="B175" s="140"/>
      <c r="C175" s="194" t="s">
        <v>274</v>
      </c>
      <c r="D175" s="194" t="s">
        <v>155</v>
      </c>
      <c r="E175" s="195" t="s">
        <v>275</v>
      </c>
      <c r="F175" s="196" t="s">
        <v>276</v>
      </c>
      <c r="G175" s="197" t="s">
        <v>190</v>
      </c>
      <c r="H175" s="198">
        <v>8</v>
      </c>
      <c r="I175" s="199"/>
      <c r="J175" s="198">
        <f t="shared" si="5"/>
        <v>0</v>
      </c>
      <c r="K175" s="200"/>
      <c r="L175" s="201"/>
      <c r="M175" s="202" t="s">
        <v>1</v>
      </c>
      <c r="N175" s="203" t="s">
        <v>41</v>
      </c>
      <c r="O175" s="62"/>
      <c r="P175" s="181">
        <f t="shared" si="6"/>
        <v>0</v>
      </c>
      <c r="Q175" s="181">
        <v>0</v>
      </c>
      <c r="R175" s="181">
        <f t="shared" si="7"/>
        <v>0</v>
      </c>
      <c r="S175" s="181">
        <v>0</v>
      </c>
      <c r="T175" s="182">
        <f t="shared" si="8"/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83" t="s">
        <v>158</v>
      </c>
      <c r="AT175" s="183" t="s">
        <v>155</v>
      </c>
      <c r="AU175" s="183" t="s">
        <v>123</v>
      </c>
      <c r="AY175" s="16" t="s">
        <v>144</v>
      </c>
      <c r="BE175" s="102">
        <f t="shared" si="9"/>
        <v>0</v>
      </c>
      <c r="BF175" s="102">
        <f t="shared" si="10"/>
        <v>0</v>
      </c>
      <c r="BG175" s="102">
        <f t="shared" si="11"/>
        <v>0</v>
      </c>
      <c r="BH175" s="102">
        <f t="shared" si="12"/>
        <v>0</v>
      </c>
      <c r="BI175" s="102">
        <f t="shared" si="13"/>
        <v>0</v>
      </c>
      <c r="BJ175" s="16" t="s">
        <v>123</v>
      </c>
      <c r="BK175" s="184">
        <f t="shared" si="14"/>
        <v>0</v>
      </c>
      <c r="BL175" s="16" t="s">
        <v>151</v>
      </c>
      <c r="BM175" s="183" t="s">
        <v>277</v>
      </c>
    </row>
    <row r="176" spans="1:65" s="2" customFormat="1" ht="16.5" customHeight="1">
      <c r="A176" s="33"/>
      <c r="B176" s="140"/>
      <c r="C176" s="172" t="s">
        <v>278</v>
      </c>
      <c r="D176" s="172" t="s">
        <v>147</v>
      </c>
      <c r="E176" s="173" t="s">
        <v>279</v>
      </c>
      <c r="F176" s="174" t="s">
        <v>280</v>
      </c>
      <c r="G176" s="175" t="s">
        <v>190</v>
      </c>
      <c r="H176" s="176">
        <v>1</v>
      </c>
      <c r="I176" s="177"/>
      <c r="J176" s="176">
        <f t="shared" si="5"/>
        <v>0</v>
      </c>
      <c r="K176" s="178"/>
      <c r="L176" s="34"/>
      <c r="M176" s="179" t="s">
        <v>1</v>
      </c>
      <c r="N176" s="180" t="s">
        <v>41</v>
      </c>
      <c r="O176" s="62"/>
      <c r="P176" s="181">
        <f t="shared" si="6"/>
        <v>0</v>
      </c>
      <c r="Q176" s="181">
        <v>1.0000000000000001E-5</v>
      </c>
      <c r="R176" s="181">
        <f t="shared" si="7"/>
        <v>1.0000000000000001E-5</v>
      </c>
      <c r="S176" s="181">
        <v>0</v>
      </c>
      <c r="T176" s="182">
        <f t="shared" si="8"/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83" t="s">
        <v>151</v>
      </c>
      <c r="AT176" s="183" t="s">
        <v>147</v>
      </c>
      <c r="AU176" s="183" t="s">
        <v>123</v>
      </c>
      <c r="AY176" s="16" t="s">
        <v>144</v>
      </c>
      <c r="BE176" s="102">
        <f t="shared" si="9"/>
        <v>0</v>
      </c>
      <c r="BF176" s="102">
        <f t="shared" si="10"/>
        <v>0</v>
      </c>
      <c r="BG176" s="102">
        <f t="shared" si="11"/>
        <v>0</v>
      </c>
      <c r="BH176" s="102">
        <f t="shared" si="12"/>
        <v>0</v>
      </c>
      <c r="BI176" s="102">
        <f t="shared" si="13"/>
        <v>0</v>
      </c>
      <c r="BJ176" s="16" t="s">
        <v>123</v>
      </c>
      <c r="BK176" s="184">
        <f t="shared" si="14"/>
        <v>0</v>
      </c>
      <c r="BL176" s="16" t="s">
        <v>151</v>
      </c>
      <c r="BM176" s="183" t="s">
        <v>281</v>
      </c>
    </row>
    <row r="177" spans="1:65" s="2" customFormat="1" ht="24.2" customHeight="1">
      <c r="A177" s="33"/>
      <c r="B177" s="140"/>
      <c r="C177" s="194" t="s">
        <v>282</v>
      </c>
      <c r="D177" s="194" t="s">
        <v>155</v>
      </c>
      <c r="E177" s="195" t="s">
        <v>283</v>
      </c>
      <c r="F177" s="196" t="s">
        <v>284</v>
      </c>
      <c r="G177" s="197" t="s">
        <v>190</v>
      </c>
      <c r="H177" s="198">
        <v>1</v>
      </c>
      <c r="I177" s="199"/>
      <c r="J177" s="198">
        <f t="shared" si="5"/>
        <v>0</v>
      </c>
      <c r="K177" s="200"/>
      <c r="L177" s="201"/>
      <c r="M177" s="202" t="s">
        <v>1</v>
      </c>
      <c r="N177" s="203" t="s">
        <v>41</v>
      </c>
      <c r="O177" s="62"/>
      <c r="P177" s="181">
        <f t="shared" si="6"/>
        <v>0</v>
      </c>
      <c r="Q177" s="181">
        <v>2.5000000000000001E-4</v>
      </c>
      <c r="R177" s="181">
        <f t="shared" si="7"/>
        <v>2.5000000000000001E-4</v>
      </c>
      <c r="S177" s="181">
        <v>0</v>
      </c>
      <c r="T177" s="182">
        <f t="shared" si="8"/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83" t="s">
        <v>158</v>
      </c>
      <c r="AT177" s="183" t="s">
        <v>155</v>
      </c>
      <c r="AU177" s="183" t="s">
        <v>123</v>
      </c>
      <c r="AY177" s="16" t="s">
        <v>144</v>
      </c>
      <c r="BE177" s="102">
        <f t="shared" si="9"/>
        <v>0</v>
      </c>
      <c r="BF177" s="102">
        <f t="shared" si="10"/>
        <v>0</v>
      </c>
      <c r="BG177" s="102">
        <f t="shared" si="11"/>
        <v>0</v>
      </c>
      <c r="BH177" s="102">
        <f t="shared" si="12"/>
        <v>0</v>
      </c>
      <c r="BI177" s="102">
        <f t="shared" si="13"/>
        <v>0</v>
      </c>
      <c r="BJ177" s="16" t="s">
        <v>123</v>
      </c>
      <c r="BK177" s="184">
        <f t="shared" si="14"/>
        <v>0</v>
      </c>
      <c r="BL177" s="16" t="s">
        <v>151</v>
      </c>
      <c r="BM177" s="183" t="s">
        <v>285</v>
      </c>
    </row>
    <row r="178" spans="1:65" s="2" customFormat="1" ht="16.5" customHeight="1">
      <c r="A178" s="33"/>
      <c r="B178" s="140"/>
      <c r="C178" s="172" t="s">
        <v>286</v>
      </c>
      <c r="D178" s="172" t="s">
        <v>147</v>
      </c>
      <c r="E178" s="173" t="s">
        <v>287</v>
      </c>
      <c r="F178" s="174" t="s">
        <v>288</v>
      </c>
      <c r="G178" s="175" t="s">
        <v>190</v>
      </c>
      <c r="H178" s="176">
        <v>2</v>
      </c>
      <c r="I178" s="177"/>
      <c r="J178" s="176">
        <f t="shared" si="5"/>
        <v>0</v>
      </c>
      <c r="K178" s="178"/>
      <c r="L178" s="34"/>
      <c r="M178" s="179" t="s">
        <v>1</v>
      </c>
      <c r="N178" s="180" t="s">
        <v>41</v>
      </c>
      <c r="O178" s="62"/>
      <c r="P178" s="181">
        <f t="shared" si="6"/>
        <v>0</v>
      </c>
      <c r="Q178" s="181">
        <v>4.0000000000000003E-5</v>
      </c>
      <c r="R178" s="181">
        <f t="shared" si="7"/>
        <v>8.0000000000000007E-5</v>
      </c>
      <c r="S178" s="181">
        <v>0</v>
      </c>
      <c r="T178" s="182">
        <f t="shared" si="8"/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83" t="s">
        <v>151</v>
      </c>
      <c r="AT178" s="183" t="s">
        <v>147</v>
      </c>
      <c r="AU178" s="183" t="s">
        <v>123</v>
      </c>
      <c r="AY178" s="16" t="s">
        <v>144</v>
      </c>
      <c r="BE178" s="102">
        <f t="shared" si="9"/>
        <v>0</v>
      </c>
      <c r="BF178" s="102">
        <f t="shared" si="10"/>
        <v>0</v>
      </c>
      <c r="BG178" s="102">
        <f t="shared" si="11"/>
        <v>0</v>
      </c>
      <c r="BH178" s="102">
        <f t="shared" si="12"/>
        <v>0</v>
      </c>
      <c r="BI178" s="102">
        <f t="shared" si="13"/>
        <v>0</v>
      </c>
      <c r="BJ178" s="16" t="s">
        <v>123</v>
      </c>
      <c r="BK178" s="184">
        <f t="shared" si="14"/>
        <v>0</v>
      </c>
      <c r="BL178" s="16" t="s">
        <v>151</v>
      </c>
      <c r="BM178" s="183" t="s">
        <v>289</v>
      </c>
    </row>
    <row r="179" spans="1:65" s="2" customFormat="1" ht="33" customHeight="1">
      <c r="A179" s="33"/>
      <c r="B179" s="140"/>
      <c r="C179" s="194" t="s">
        <v>158</v>
      </c>
      <c r="D179" s="194" t="s">
        <v>155</v>
      </c>
      <c r="E179" s="195" t="s">
        <v>290</v>
      </c>
      <c r="F179" s="196" t="s">
        <v>291</v>
      </c>
      <c r="G179" s="197" t="s">
        <v>190</v>
      </c>
      <c r="H179" s="198">
        <v>1</v>
      </c>
      <c r="I179" s="199"/>
      <c r="J179" s="198">
        <f t="shared" si="5"/>
        <v>0</v>
      </c>
      <c r="K179" s="200"/>
      <c r="L179" s="201"/>
      <c r="M179" s="202" t="s">
        <v>1</v>
      </c>
      <c r="N179" s="203" t="s">
        <v>41</v>
      </c>
      <c r="O179" s="62"/>
      <c r="P179" s="181">
        <f t="shared" si="6"/>
        <v>0</v>
      </c>
      <c r="Q179" s="181">
        <v>7.9100000000000004E-3</v>
      </c>
      <c r="R179" s="181">
        <f t="shared" si="7"/>
        <v>7.9100000000000004E-3</v>
      </c>
      <c r="S179" s="181">
        <v>0</v>
      </c>
      <c r="T179" s="182">
        <f t="shared" si="8"/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83" t="s">
        <v>158</v>
      </c>
      <c r="AT179" s="183" t="s">
        <v>155</v>
      </c>
      <c r="AU179" s="183" t="s">
        <v>123</v>
      </c>
      <c r="AY179" s="16" t="s">
        <v>144</v>
      </c>
      <c r="BE179" s="102">
        <f t="shared" si="9"/>
        <v>0</v>
      </c>
      <c r="BF179" s="102">
        <f t="shared" si="10"/>
        <v>0</v>
      </c>
      <c r="BG179" s="102">
        <f t="shared" si="11"/>
        <v>0</v>
      </c>
      <c r="BH179" s="102">
        <f t="shared" si="12"/>
        <v>0</v>
      </c>
      <c r="BI179" s="102">
        <f t="shared" si="13"/>
        <v>0</v>
      </c>
      <c r="BJ179" s="16" t="s">
        <v>123</v>
      </c>
      <c r="BK179" s="184">
        <f t="shared" si="14"/>
        <v>0</v>
      </c>
      <c r="BL179" s="16" t="s">
        <v>151</v>
      </c>
      <c r="BM179" s="183" t="s">
        <v>292</v>
      </c>
    </row>
    <row r="180" spans="1:65" s="2" customFormat="1" ht="24.2" customHeight="1">
      <c r="A180" s="33"/>
      <c r="B180" s="140"/>
      <c r="C180" s="194" t="s">
        <v>293</v>
      </c>
      <c r="D180" s="194" t="s">
        <v>155</v>
      </c>
      <c r="E180" s="195" t="s">
        <v>294</v>
      </c>
      <c r="F180" s="196" t="s">
        <v>295</v>
      </c>
      <c r="G180" s="197" t="s">
        <v>190</v>
      </c>
      <c r="H180" s="198">
        <v>1</v>
      </c>
      <c r="I180" s="199"/>
      <c r="J180" s="198">
        <f t="shared" si="5"/>
        <v>0</v>
      </c>
      <c r="K180" s="200"/>
      <c r="L180" s="201"/>
      <c r="M180" s="202" t="s">
        <v>1</v>
      </c>
      <c r="N180" s="203" t="s">
        <v>41</v>
      </c>
      <c r="O180" s="62"/>
      <c r="P180" s="181">
        <f t="shared" si="6"/>
        <v>0</v>
      </c>
      <c r="Q180" s="181">
        <v>2.1800000000000001E-3</v>
      </c>
      <c r="R180" s="181">
        <f t="shared" si="7"/>
        <v>2.1800000000000001E-3</v>
      </c>
      <c r="S180" s="181">
        <v>0</v>
      </c>
      <c r="T180" s="182">
        <f t="shared" si="8"/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3" t="s">
        <v>158</v>
      </c>
      <c r="AT180" s="183" t="s">
        <v>155</v>
      </c>
      <c r="AU180" s="183" t="s">
        <v>123</v>
      </c>
      <c r="AY180" s="16" t="s">
        <v>144</v>
      </c>
      <c r="BE180" s="102">
        <f t="shared" si="9"/>
        <v>0</v>
      </c>
      <c r="BF180" s="102">
        <f t="shared" si="10"/>
        <v>0</v>
      </c>
      <c r="BG180" s="102">
        <f t="shared" si="11"/>
        <v>0</v>
      </c>
      <c r="BH180" s="102">
        <f t="shared" si="12"/>
        <v>0</v>
      </c>
      <c r="BI180" s="102">
        <f t="shared" si="13"/>
        <v>0</v>
      </c>
      <c r="BJ180" s="16" t="s">
        <v>123</v>
      </c>
      <c r="BK180" s="184">
        <f t="shared" si="14"/>
        <v>0</v>
      </c>
      <c r="BL180" s="16" t="s">
        <v>151</v>
      </c>
      <c r="BM180" s="183" t="s">
        <v>296</v>
      </c>
    </row>
    <row r="181" spans="1:65" s="2" customFormat="1" ht="24.2" customHeight="1">
      <c r="A181" s="33"/>
      <c r="B181" s="140"/>
      <c r="C181" s="172" t="s">
        <v>297</v>
      </c>
      <c r="D181" s="172" t="s">
        <v>147</v>
      </c>
      <c r="E181" s="173" t="s">
        <v>298</v>
      </c>
      <c r="F181" s="174" t="s">
        <v>299</v>
      </c>
      <c r="G181" s="175" t="s">
        <v>190</v>
      </c>
      <c r="H181" s="176">
        <v>3</v>
      </c>
      <c r="I181" s="177"/>
      <c r="J181" s="176">
        <f t="shared" si="5"/>
        <v>0</v>
      </c>
      <c r="K181" s="178"/>
      <c r="L181" s="34"/>
      <c r="M181" s="179" t="s">
        <v>1</v>
      </c>
      <c r="N181" s="180" t="s">
        <v>41</v>
      </c>
      <c r="O181" s="62"/>
      <c r="P181" s="181">
        <f t="shared" si="6"/>
        <v>0</v>
      </c>
      <c r="Q181" s="181">
        <v>4.0000000000000003E-5</v>
      </c>
      <c r="R181" s="181">
        <f t="shared" si="7"/>
        <v>1.2000000000000002E-4</v>
      </c>
      <c r="S181" s="181">
        <v>0</v>
      </c>
      <c r="T181" s="182">
        <f t="shared" si="8"/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83" t="s">
        <v>151</v>
      </c>
      <c r="AT181" s="183" t="s">
        <v>147</v>
      </c>
      <c r="AU181" s="183" t="s">
        <v>123</v>
      </c>
      <c r="AY181" s="16" t="s">
        <v>144</v>
      </c>
      <c r="BE181" s="102">
        <f t="shared" si="9"/>
        <v>0</v>
      </c>
      <c r="BF181" s="102">
        <f t="shared" si="10"/>
        <v>0</v>
      </c>
      <c r="BG181" s="102">
        <f t="shared" si="11"/>
        <v>0</v>
      </c>
      <c r="BH181" s="102">
        <f t="shared" si="12"/>
        <v>0</v>
      </c>
      <c r="BI181" s="102">
        <f t="shared" si="13"/>
        <v>0</v>
      </c>
      <c r="BJ181" s="16" t="s">
        <v>123</v>
      </c>
      <c r="BK181" s="184">
        <f t="shared" si="14"/>
        <v>0</v>
      </c>
      <c r="BL181" s="16" t="s">
        <v>151</v>
      </c>
      <c r="BM181" s="183" t="s">
        <v>300</v>
      </c>
    </row>
    <row r="182" spans="1:65" s="2" customFormat="1" ht="24.2" customHeight="1">
      <c r="A182" s="33"/>
      <c r="B182" s="140"/>
      <c r="C182" s="194" t="s">
        <v>301</v>
      </c>
      <c r="D182" s="194" t="s">
        <v>155</v>
      </c>
      <c r="E182" s="195" t="s">
        <v>302</v>
      </c>
      <c r="F182" s="196" t="s">
        <v>303</v>
      </c>
      <c r="G182" s="197" t="s">
        <v>190</v>
      </c>
      <c r="H182" s="198">
        <v>3</v>
      </c>
      <c r="I182" s="199"/>
      <c r="J182" s="198">
        <f t="shared" si="5"/>
        <v>0</v>
      </c>
      <c r="K182" s="200"/>
      <c r="L182" s="201"/>
      <c r="M182" s="202" t="s">
        <v>1</v>
      </c>
      <c r="N182" s="203" t="s">
        <v>41</v>
      </c>
      <c r="O182" s="62"/>
      <c r="P182" s="181">
        <f t="shared" si="6"/>
        <v>0</v>
      </c>
      <c r="Q182" s="181">
        <v>3.8000000000000002E-4</v>
      </c>
      <c r="R182" s="181">
        <f t="shared" si="7"/>
        <v>1.14E-3</v>
      </c>
      <c r="S182" s="181">
        <v>0</v>
      </c>
      <c r="T182" s="182">
        <f t="shared" si="8"/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83" t="s">
        <v>158</v>
      </c>
      <c r="AT182" s="183" t="s">
        <v>155</v>
      </c>
      <c r="AU182" s="183" t="s">
        <v>123</v>
      </c>
      <c r="AY182" s="16" t="s">
        <v>144</v>
      </c>
      <c r="BE182" s="102">
        <f t="shared" si="9"/>
        <v>0</v>
      </c>
      <c r="BF182" s="102">
        <f t="shared" si="10"/>
        <v>0</v>
      </c>
      <c r="BG182" s="102">
        <f t="shared" si="11"/>
        <v>0</v>
      </c>
      <c r="BH182" s="102">
        <f t="shared" si="12"/>
        <v>0</v>
      </c>
      <c r="BI182" s="102">
        <f t="shared" si="13"/>
        <v>0</v>
      </c>
      <c r="BJ182" s="16" t="s">
        <v>123</v>
      </c>
      <c r="BK182" s="184">
        <f t="shared" si="14"/>
        <v>0</v>
      </c>
      <c r="BL182" s="16" t="s">
        <v>151</v>
      </c>
      <c r="BM182" s="183" t="s">
        <v>304</v>
      </c>
    </row>
    <row r="183" spans="1:65" s="2" customFormat="1" ht="24.2" customHeight="1">
      <c r="A183" s="33"/>
      <c r="B183" s="140"/>
      <c r="C183" s="172" t="s">
        <v>305</v>
      </c>
      <c r="D183" s="172" t="s">
        <v>147</v>
      </c>
      <c r="E183" s="173" t="s">
        <v>306</v>
      </c>
      <c r="F183" s="174" t="s">
        <v>307</v>
      </c>
      <c r="G183" s="175" t="s">
        <v>190</v>
      </c>
      <c r="H183" s="176">
        <v>2</v>
      </c>
      <c r="I183" s="177"/>
      <c r="J183" s="176">
        <f t="shared" si="5"/>
        <v>0</v>
      </c>
      <c r="K183" s="178"/>
      <c r="L183" s="34"/>
      <c r="M183" s="179" t="s">
        <v>1</v>
      </c>
      <c r="N183" s="180" t="s">
        <v>41</v>
      </c>
      <c r="O183" s="62"/>
      <c r="P183" s="181">
        <f t="shared" si="6"/>
        <v>0</v>
      </c>
      <c r="Q183" s="181">
        <v>5.0000000000000002E-5</v>
      </c>
      <c r="R183" s="181">
        <f t="shared" si="7"/>
        <v>1E-4</v>
      </c>
      <c r="S183" s="181">
        <v>0</v>
      </c>
      <c r="T183" s="182">
        <f t="shared" si="8"/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83" t="s">
        <v>151</v>
      </c>
      <c r="AT183" s="183" t="s">
        <v>147</v>
      </c>
      <c r="AU183" s="183" t="s">
        <v>123</v>
      </c>
      <c r="AY183" s="16" t="s">
        <v>144</v>
      </c>
      <c r="BE183" s="102">
        <f t="shared" si="9"/>
        <v>0</v>
      </c>
      <c r="BF183" s="102">
        <f t="shared" si="10"/>
        <v>0</v>
      </c>
      <c r="BG183" s="102">
        <f t="shared" si="11"/>
        <v>0</v>
      </c>
      <c r="BH183" s="102">
        <f t="shared" si="12"/>
        <v>0</v>
      </c>
      <c r="BI183" s="102">
        <f t="shared" si="13"/>
        <v>0</v>
      </c>
      <c r="BJ183" s="16" t="s">
        <v>123</v>
      </c>
      <c r="BK183" s="184">
        <f t="shared" si="14"/>
        <v>0</v>
      </c>
      <c r="BL183" s="16" t="s">
        <v>151</v>
      </c>
      <c r="BM183" s="183" t="s">
        <v>308</v>
      </c>
    </row>
    <row r="184" spans="1:65" s="2" customFormat="1" ht="24.2" customHeight="1">
      <c r="A184" s="33"/>
      <c r="B184" s="140"/>
      <c r="C184" s="194" t="s">
        <v>309</v>
      </c>
      <c r="D184" s="194" t="s">
        <v>155</v>
      </c>
      <c r="E184" s="195" t="s">
        <v>310</v>
      </c>
      <c r="F184" s="196" t="s">
        <v>311</v>
      </c>
      <c r="G184" s="197" t="s">
        <v>190</v>
      </c>
      <c r="H184" s="198">
        <v>2</v>
      </c>
      <c r="I184" s="199"/>
      <c r="J184" s="198">
        <f t="shared" si="5"/>
        <v>0</v>
      </c>
      <c r="K184" s="200"/>
      <c r="L184" s="201"/>
      <c r="M184" s="202" t="s">
        <v>1</v>
      </c>
      <c r="N184" s="203" t="s">
        <v>41</v>
      </c>
      <c r="O184" s="62"/>
      <c r="P184" s="181">
        <f t="shared" si="6"/>
        <v>0</v>
      </c>
      <c r="Q184" s="181">
        <v>6.9999999999999999E-4</v>
      </c>
      <c r="R184" s="181">
        <f t="shared" si="7"/>
        <v>1.4E-3</v>
      </c>
      <c r="S184" s="181">
        <v>0</v>
      </c>
      <c r="T184" s="182">
        <f t="shared" si="8"/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83" t="s">
        <v>158</v>
      </c>
      <c r="AT184" s="183" t="s">
        <v>155</v>
      </c>
      <c r="AU184" s="183" t="s">
        <v>123</v>
      </c>
      <c r="AY184" s="16" t="s">
        <v>144</v>
      </c>
      <c r="BE184" s="102">
        <f t="shared" si="9"/>
        <v>0</v>
      </c>
      <c r="BF184" s="102">
        <f t="shared" si="10"/>
        <v>0</v>
      </c>
      <c r="BG184" s="102">
        <f t="shared" si="11"/>
        <v>0</v>
      </c>
      <c r="BH184" s="102">
        <f t="shared" si="12"/>
        <v>0</v>
      </c>
      <c r="BI184" s="102">
        <f t="shared" si="13"/>
        <v>0</v>
      </c>
      <c r="BJ184" s="16" t="s">
        <v>123</v>
      </c>
      <c r="BK184" s="184">
        <f t="shared" si="14"/>
        <v>0</v>
      </c>
      <c r="BL184" s="16" t="s">
        <v>151</v>
      </c>
      <c r="BM184" s="183" t="s">
        <v>312</v>
      </c>
    </row>
    <row r="185" spans="1:65" s="2" customFormat="1" ht="21.75" customHeight="1">
      <c r="A185" s="33"/>
      <c r="B185" s="140"/>
      <c r="C185" s="172" t="s">
        <v>313</v>
      </c>
      <c r="D185" s="172" t="s">
        <v>147</v>
      </c>
      <c r="E185" s="173" t="s">
        <v>314</v>
      </c>
      <c r="F185" s="174" t="s">
        <v>315</v>
      </c>
      <c r="G185" s="175" t="s">
        <v>174</v>
      </c>
      <c r="H185" s="177"/>
      <c r="I185" s="177"/>
      <c r="J185" s="176">
        <f t="shared" si="5"/>
        <v>0</v>
      </c>
      <c r="K185" s="178"/>
      <c r="L185" s="34"/>
      <c r="M185" s="179" t="s">
        <v>1</v>
      </c>
      <c r="N185" s="180" t="s">
        <v>41</v>
      </c>
      <c r="O185" s="62"/>
      <c r="P185" s="181">
        <f t="shared" si="6"/>
        <v>0</v>
      </c>
      <c r="Q185" s="181">
        <v>0</v>
      </c>
      <c r="R185" s="181">
        <f t="shared" si="7"/>
        <v>0</v>
      </c>
      <c r="S185" s="181">
        <v>0</v>
      </c>
      <c r="T185" s="182">
        <f t="shared" si="8"/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83" t="s">
        <v>151</v>
      </c>
      <c r="AT185" s="183" t="s">
        <v>147</v>
      </c>
      <c r="AU185" s="183" t="s">
        <v>123</v>
      </c>
      <c r="AY185" s="16" t="s">
        <v>144</v>
      </c>
      <c r="BE185" s="102">
        <f t="shared" si="9"/>
        <v>0</v>
      </c>
      <c r="BF185" s="102">
        <f t="shared" si="10"/>
        <v>0</v>
      </c>
      <c r="BG185" s="102">
        <f t="shared" si="11"/>
        <v>0</v>
      </c>
      <c r="BH185" s="102">
        <f t="shared" si="12"/>
        <v>0</v>
      </c>
      <c r="BI185" s="102">
        <f t="shared" si="13"/>
        <v>0</v>
      </c>
      <c r="BJ185" s="16" t="s">
        <v>123</v>
      </c>
      <c r="BK185" s="184">
        <f t="shared" si="14"/>
        <v>0</v>
      </c>
      <c r="BL185" s="16" t="s">
        <v>151</v>
      </c>
      <c r="BM185" s="183" t="s">
        <v>316</v>
      </c>
    </row>
    <row r="186" spans="1:65" s="12" customFormat="1" ht="22.9" customHeight="1">
      <c r="B186" s="159"/>
      <c r="D186" s="160" t="s">
        <v>74</v>
      </c>
      <c r="E186" s="170" t="s">
        <v>317</v>
      </c>
      <c r="F186" s="170" t="s">
        <v>318</v>
      </c>
      <c r="I186" s="162"/>
      <c r="J186" s="171">
        <f>BK186</f>
        <v>0</v>
      </c>
      <c r="L186" s="159"/>
      <c r="M186" s="164"/>
      <c r="N186" s="165"/>
      <c r="O186" s="165"/>
      <c r="P186" s="166">
        <f>SUM(P187:P199)</f>
        <v>0</v>
      </c>
      <c r="Q186" s="165"/>
      <c r="R186" s="166">
        <f>SUM(R187:R199)</f>
        <v>0.13597999999999999</v>
      </c>
      <c r="S186" s="165"/>
      <c r="T186" s="167">
        <f>SUM(T187:T199)</f>
        <v>0</v>
      </c>
      <c r="AR186" s="160" t="s">
        <v>123</v>
      </c>
      <c r="AT186" s="168" t="s">
        <v>74</v>
      </c>
      <c r="AU186" s="168" t="s">
        <v>83</v>
      </c>
      <c r="AY186" s="160" t="s">
        <v>144</v>
      </c>
      <c r="BK186" s="169">
        <f>SUM(BK187:BK199)</f>
        <v>0</v>
      </c>
    </row>
    <row r="187" spans="1:65" s="2" customFormat="1" ht="24.2" customHeight="1">
      <c r="A187" s="33"/>
      <c r="B187" s="140"/>
      <c r="C187" s="172" t="s">
        <v>319</v>
      </c>
      <c r="D187" s="172" t="s">
        <v>147</v>
      </c>
      <c r="E187" s="173" t="s">
        <v>320</v>
      </c>
      <c r="F187" s="174" t="s">
        <v>321</v>
      </c>
      <c r="G187" s="175" t="s">
        <v>190</v>
      </c>
      <c r="H187" s="176">
        <v>8</v>
      </c>
      <c r="I187" s="177"/>
      <c r="J187" s="176">
        <f t="shared" ref="J187:J199" si="15">ROUND(I187*H187,3)</f>
        <v>0</v>
      </c>
      <c r="K187" s="178"/>
      <c r="L187" s="34"/>
      <c r="M187" s="179" t="s">
        <v>1</v>
      </c>
      <c r="N187" s="180" t="s">
        <v>41</v>
      </c>
      <c r="O187" s="62"/>
      <c r="P187" s="181">
        <f t="shared" ref="P187:P199" si="16">O187*H187</f>
        <v>0</v>
      </c>
      <c r="Q187" s="181">
        <v>5.0000000000000002E-5</v>
      </c>
      <c r="R187" s="181">
        <f t="shared" ref="R187:R199" si="17">Q187*H187</f>
        <v>4.0000000000000002E-4</v>
      </c>
      <c r="S187" s="181">
        <v>0</v>
      </c>
      <c r="T187" s="182">
        <f t="shared" ref="T187:T199" si="18"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83" t="s">
        <v>151</v>
      </c>
      <c r="AT187" s="183" t="s">
        <v>147</v>
      </c>
      <c r="AU187" s="183" t="s">
        <v>123</v>
      </c>
      <c r="AY187" s="16" t="s">
        <v>144</v>
      </c>
      <c r="BE187" s="102">
        <f t="shared" ref="BE187:BE199" si="19">IF(N187="základná",J187,0)</f>
        <v>0</v>
      </c>
      <c r="BF187" s="102">
        <f t="shared" ref="BF187:BF199" si="20">IF(N187="znížená",J187,0)</f>
        <v>0</v>
      </c>
      <c r="BG187" s="102">
        <f t="shared" ref="BG187:BG199" si="21">IF(N187="zákl. prenesená",J187,0)</f>
        <v>0</v>
      </c>
      <c r="BH187" s="102">
        <f t="shared" ref="BH187:BH199" si="22">IF(N187="zníž. prenesená",J187,0)</f>
        <v>0</v>
      </c>
      <c r="BI187" s="102">
        <f t="shared" ref="BI187:BI199" si="23">IF(N187="nulová",J187,0)</f>
        <v>0</v>
      </c>
      <c r="BJ187" s="16" t="s">
        <v>123</v>
      </c>
      <c r="BK187" s="184">
        <f t="shared" ref="BK187:BK199" si="24">ROUND(I187*H187,3)</f>
        <v>0</v>
      </c>
      <c r="BL187" s="16" t="s">
        <v>151</v>
      </c>
      <c r="BM187" s="183" t="s">
        <v>322</v>
      </c>
    </row>
    <row r="188" spans="1:65" s="2" customFormat="1" ht="24.2" customHeight="1">
      <c r="A188" s="33"/>
      <c r="B188" s="140"/>
      <c r="C188" s="172" t="s">
        <v>323</v>
      </c>
      <c r="D188" s="172" t="s">
        <v>147</v>
      </c>
      <c r="E188" s="173" t="s">
        <v>324</v>
      </c>
      <c r="F188" s="174" t="s">
        <v>325</v>
      </c>
      <c r="G188" s="175" t="s">
        <v>190</v>
      </c>
      <c r="H188" s="176">
        <v>4</v>
      </c>
      <c r="I188" s="177"/>
      <c r="J188" s="176">
        <f t="shared" si="15"/>
        <v>0</v>
      </c>
      <c r="K188" s="178"/>
      <c r="L188" s="34"/>
      <c r="M188" s="179" t="s">
        <v>1</v>
      </c>
      <c r="N188" s="180" t="s">
        <v>41</v>
      </c>
      <c r="O188" s="62"/>
      <c r="P188" s="181">
        <f t="shared" si="16"/>
        <v>0</v>
      </c>
      <c r="Q188" s="181">
        <v>2.0000000000000002E-5</v>
      </c>
      <c r="R188" s="181">
        <f t="shared" si="17"/>
        <v>8.0000000000000007E-5</v>
      </c>
      <c r="S188" s="181">
        <v>0</v>
      </c>
      <c r="T188" s="182">
        <f t="shared" si="18"/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83" t="s">
        <v>151</v>
      </c>
      <c r="AT188" s="183" t="s">
        <v>147</v>
      </c>
      <c r="AU188" s="183" t="s">
        <v>123</v>
      </c>
      <c r="AY188" s="16" t="s">
        <v>144</v>
      </c>
      <c r="BE188" s="102">
        <f t="shared" si="19"/>
        <v>0</v>
      </c>
      <c r="BF188" s="102">
        <f t="shared" si="20"/>
        <v>0</v>
      </c>
      <c r="BG188" s="102">
        <f t="shared" si="21"/>
        <v>0</v>
      </c>
      <c r="BH188" s="102">
        <f t="shared" si="22"/>
        <v>0</v>
      </c>
      <c r="BI188" s="102">
        <f t="shared" si="23"/>
        <v>0</v>
      </c>
      <c r="BJ188" s="16" t="s">
        <v>123</v>
      </c>
      <c r="BK188" s="184">
        <f t="shared" si="24"/>
        <v>0</v>
      </c>
      <c r="BL188" s="16" t="s">
        <v>151</v>
      </c>
      <c r="BM188" s="183" t="s">
        <v>326</v>
      </c>
    </row>
    <row r="189" spans="1:65" s="2" customFormat="1" ht="33" customHeight="1">
      <c r="A189" s="33"/>
      <c r="B189" s="140"/>
      <c r="C189" s="194" t="s">
        <v>327</v>
      </c>
      <c r="D189" s="194" t="s">
        <v>155</v>
      </c>
      <c r="E189" s="195" t="s">
        <v>328</v>
      </c>
      <c r="F189" s="196" t="s">
        <v>329</v>
      </c>
      <c r="G189" s="197" t="s">
        <v>190</v>
      </c>
      <c r="H189" s="198">
        <v>2</v>
      </c>
      <c r="I189" s="199"/>
      <c r="J189" s="198">
        <f t="shared" si="15"/>
        <v>0</v>
      </c>
      <c r="K189" s="200"/>
      <c r="L189" s="201"/>
      <c r="M189" s="202" t="s">
        <v>1</v>
      </c>
      <c r="N189" s="203" t="s">
        <v>41</v>
      </c>
      <c r="O189" s="62"/>
      <c r="P189" s="181">
        <f t="shared" si="16"/>
        <v>0</v>
      </c>
      <c r="Q189" s="181">
        <v>1.089E-2</v>
      </c>
      <c r="R189" s="181">
        <f t="shared" si="17"/>
        <v>2.1780000000000001E-2</v>
      </c>
      <c r="S189" s="181">
        <v>0</v>
      </c>
      <c r="T189" s="182">
        <f t="shared" si="18"/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83" t="s">
        <v>158</v>
      </c>
      <c r="AT189" s="183" t="s">
        <v>155</v>
      </c>
      <c r="AU189" s="183" t="s">
        <v>123</v>
      </c>
      <c r="AY189" s="16" t="s">
        <v>144</v>
      </c>
      <c r="BE189" s="102">
        <f t="shared" si="19"/>
        <v>0</v>
      </c>
      <c r="BF189" s="102">
        <f t="shared" si="20"/>
        <v>0</v>
      </c>
      <c r="BG189" s="102">
        <f t="shared" si="21"/>
        <v>0</v>
      </c>
      <c r="BH189" s="102">
        <f t="shared" si="22"/>
        <v>0</v>
      </c>
      <c r="BI189" s="102">
        <f t="shared" si="23"/>
        <v>0</v>
      </c>
      <c r="BJ189" s="16" t="s">
        <v>123</v>
      </c>
      <c r="BK189" s="184">
        <f t="shared" si="24"/>
        <v>0</v>
      </c>
      <c r="BL189" s="16" t="s">
        <v>151</v>
      </c>
      <c r="BM189" s="183" t="s">
        <v>330</v>
      </c>
    </row>
    <row r="190" spans="1:65" s="2" customFormat="1" ht="33" customHeight="1">
      <c r="A190" s="33"/>
      <c r="B190" s="140"/>
      <c r="C190" s="194" t="s">
        <v>331</v>
      </c>
      <c r="D190" s="194" t="s">
        <v>155</v>
      </c>
      <c r="E190" s="195" t="s">
        <v>332</v>
      </c>
      <c r="F190" s="196" t="s">
        <v>333</v>
      </c>
      <c r="G190" s="197" t="s">
        <v>190</v>
      </c>
      <c r="H190" s="198">
        <v>1</v>
      </c>
      <c r="I190" s="199"/>
      <c r="J190" s="198">
        <f t="shared" si="15"/>
        <v>0</v>
      </c>
      <c r="K190" s="200"/>
      <c r="L190" s="201"/>
      <c r="M190" s="202" t="s">
        <v>1</v>
      </c>
      <c r="N190" s="203" t="s">
        <v>41</v>
      </c>
      <c r="O190" s="62"/>
      <c r="P190" s="181">
        <f t="shared" si="16"/>
        <v>0</v>
      </c>
      <c r="Q190" s="181">
        <v>1.5769999999999999E-2</v>
      </c>
      <c r="R190" s="181">
        <f t="shared" si="17"/>
        <v>1.5769999999999999E-2</v>
      </c>
      <c r="S190" s="181">
        <v>0</v>
      </c>
      <c r="T190" s="182">
        <f t="shared" si="18"/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83" t="s">
        <v>158</v>
      </c>
      <c r="AT190" s="183" t="s">
        <v>155</v>
      </c>
      <c r="AU190" s="183" t="s">
        <v>123</v>
      </c>
      <c r="AY190" s="16" t="s">
        <v>144</v>
      </c>
      <c r="BE190" s="102">
        <f t="shared" si="19"/>
        <v>0</v>
      </c>
      <c r="BF190" s="102">
        <f t="shared" si="20"/>
        <v>0</v>
      </c>
      <c r="BG190" s="102">
        <f t="shared" si="21"/>
        <v>0</v>
      </c>
      <c r="BH190" s="102">
        <f t="shared" si="22"/>
        <v>0</v>
      </c>
      <c r="BI190" s="102">
        <f t="shared" si="23"/>
        <v>0</v>
      </c>
      <c r="BJ190" s="16" t="s">
        <v>123</v>
      </c>
      <c r="BK190" s="184">
        <f t="shared" si="24"/>
        <v>0</v>
      </c>
      <c r="BL190" s="16" t="s">
        <v>151</v>
      </c>
      <c r="BM190" s="183" t="s">
        <v>334</v>
      </c>
    </row>
    <row r="191" spans="1:65" s="2" customFormat="1" ht="33" customHeight="1">
      <c r="A191" s="33"/>
      <c r="B191" s="140"/>
      <c r="C191" s="194" t="s">
        <v>335</v>
      </c>
      <c r="D191" s="194" t="s">
        <v>155</v>
      </c>
      <c r="E191" s="195" t="s">
        <v>336</v>
      </c>
      <c r="F191" s="196" t="s">
        <v>337</v>
      </c>
      <c r="G191" s="197" t="s">
        <v>190</v>
      </c>
      <c r="H191" s="198">
        <v>1</v>
      </c>
      <c r="I191" s="199"/>
      <c r="J191" s="198">
        <f t="shared" si="15"/>
        <v>0</v>
      </c>
      <c r="K191" s="200"/>
      <c r="L191" s="201"/>
      <c r="M191" s="202" t="s">
        <v>1</v>
      </c>
      <c r="N191" s="203" t="s">
        <v>41</v>
      </c>
      <c r="O191" s="62"/>
      <c r="P191" s="181">
        <f t="shared" si="16"/>
        <v>0</v>
      </c>
      <c r="Q191" s="181">
        <v>1.8919999999999999E-2</v>
      </c>
      <c r="R191" s="181">
        <f t="shared" si="17"/>
        <v>1.8919999999999999E-2</v>
      </c>
      <c r="S191" s="181">
        <v>0</v>
      </c>
      <c r="T191" s="182">
        <f t="shared" si="18"/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83" t="s">
        <v>158</v>
      </c>
      <c r="AT191" s="183" t="s">
        <v>155</v>
      </c>
      <c r="AU191" s="183" t="s">
        <v>123</v>
      </c>
      <c r="AY191" s="16" t="s">
        <v>144</v>
      </c>
      <c r="BE191" s="102">
        <f t="shared" si="19"/>
        <v>0</v>
      </c>
      <c r="BF191" s="102">
        <f t="shared" si="20"/>
        <v>0</v>
      </c>
      <c r="BG191" s="102">
        <f t="shared" si="21"/>
        <v>0</v>
      </c>
      <c r="BH191" s="102">
        <f t="shared" si="22"/>
        <v>0</v>
      </c>
      <c r="BI191" s="102">
        <f t="shared" si="23"/>
        <v>0</v>
      </c>
      <c r="BJ191" s="16" t="s">
        <v>123</v>
      </c>
      <c r="BK191" s="184">
        <f t="shared" si="24"/>
        <v>0</v>
      </c>
      <c r="BL191" s="16" t="s">
        <v>151</v>
      </c>
      <c r="BM191" s="183" t="s">
        <v>338</v>
      </c>
    </row>
    <row r="192" spans="1:65" s="2" customFormat="1" ht="24.2" customHeight="1">
      <c r="A192" s="33"/>
      <c r="B192" s="140"/>
      <c r="C192" s="172" t="s">
        <v>339</v>
      </c>
      <c r="D192" s="172" t="s">
        <v>147</v>
      </c>
      <c r="E192" s="173" t="s">
        <v>340</v>
      </c>
      <c r="F192" s="174" t="s">
        <v>341</v>
      </c>
      <c r="G192" s="175" t="s">
        <v>190</v>
      </c>
      <c r="H192" s="176">
        <v>1</v>
      </c>
      <c r="I192" s="177"/>
      <c r="J192" s="176">
        <f t="shared" si="15"/>
        <v>0</v>
      </c>
      <c r="K192" s="178"/>
      <c r="L192" s="34"/>
      <c r="M192" s="179" t="s">
        <v>1</v>
      </c>
      <c r="N192" s="180" t="s">
        <v>41</v>
      </c>
      <c r="O192" s="62"/>
      <c r="P192" s="181">
        <f t="shared" si="16"/>
        <v>0</v>
      </c>
      <c r="Q192" s="181">
        <v>2.0000000000000002E-5</v>
      </c>
      <c r="R192" s="181">
        <f t="shared" si="17"/>
        <v>2.0000000000000002E-5</v>
      </c>
      <c r="S192" s="181">
        <v>0</v>
      </c>
      <c r="T192" s="182">
        <f t="shared" si="18"/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83" t="s">
        <v>151</v>
      </c>
      <c r="AT192" s="183" t="s">
        <v>147</v>
      </c>
      <c r="AU192" s="183" t="s">
        <v>123</v>
      </c>
      <c r="AY192" s="16" t="s">
        <v>144</v>
      </c>
      <c r="BE192" s="102">
        <f t="shared" si="19"/>
        <v>0</v>
      </c>
      <c r="BF192" s="102">
        <f t="shared" si="20"/>
        <v>0</v>
      </c>
      <c r="BG192" s="102">
        <f t="shared" si="21"/>
        <v>0</v>
      </c>
      <c r="BH192" s="102">
        <f t="shared" si="22"/>
        <v>0</v>
      </c>
      <c r="BI192" s="102">
        <f t="shared" si="23"/>
        <v>0</v>
      </c>
      <c r="BJ192" s="16" t="s">
        <v>123</v>
      </c>
      <c r="BK192" s="184">
        <f t="shared" si="24"/>
        <v>0</v>
      </c>
      <c r="BL192" s="16" t="s">
        <v>151</v>
      </c>
      <c r="BM192" s="183" t="s">
        <v>342</v>
      </c>
    </row>
    <row r="193" spans="1:65" s="2" customFormat="1" ht="33" customHeight="1">
      <c r="A193" s="33"/>
      <c r="B193" s="140"/>
      <c r="C193" s="194" t="s">
        <v>343</v>
      </c>
      <c r="D193" s="194" t="s">
        <v>155</v>
      </c>
      <c r="E193" s="195" t="s">
        <v>344</v>
      </c>
      <c r="F193" s="196" t="s">
        <v>345</v>
      </c>
      <c r="G193" s="197" t="s">
        <v>190</v>
      </c>
      <c r="H193" s="198">
        <v>1</v>
      </c>
      <c r="I193" s="199"/>
      <c r="J193" s="198">
        <f t="shared" si="15"/>
        <v>0</v>
      </c>
      <c r="K193" s="200"/>
      <c r="L193" s="201"/>
      <c r="M193" s="202" t="s">
        <v>1</v>
      </c>
      <c r="N193" s="203" t="s">
        <v>41</v>
      </c>
      <c r="O193" s="62"/>
      <c r="P193" s="181">
        <f t="shared" si="16"/>
        <v>0</v>
      </c>
      <c r="Q193" s="181">
        <v>2.5229999999999999E-2</v>
      </c>
      <c r="R193" s="181">
        <f t="shared" si="17"/>
        <v>2.5229999999999999E-2</v>
      </c>
      <c r="S193" s="181">
        <v>0</v>
      </c>
      <c r="T193" s="182">
        <f t="shared" si="18"/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83" t="s">
        <v>158</v>
      </c>
      <c r="AT193" s="183" t="s">
        <v>155</v>
      </c>
      <c r="AU193" s="183" t="s">
        <v>123</v>
      </c>
      <c r="AY193" s="16" t="s">
        <v>144</v>
      </c>
      <c r="BE193" s="102">
        <f t="shared" si="19"/>
        <v>0</v>
      </c>
      <c r="BF193" s="102">
        <f t="shared" si="20"/>
        <v>0</v>
      </c>
      <c r="BG193" s="102">
        <f t="shared" si="21"/>
        <v>0</v>
      </c>
      <c r="BH193" s="102">
        <f t="shared" si="22"/>
        <v>0</v>
      </c>
      <c r="BI193" s="102">
        <f t="shared" si="23"/>
        <v>0</v>
      </c>
      <c r="BJ193" s="16" t="s">
        <v>123</v>
      </c>
      <c r="BK193" s="184">
        <f t="shared" si="24"/>
        <v>0</v>
      </c>
      <c r="BL193" s="16" t="s">
        <v>151</v>
      </c>
      <c r="BM193" s="183" t="s">
        <v>346</v>
      </c>
    </row>
    <row r="194" spans="1:65" s="2" customFormat="1" ht="33" customHeight="1">
      <c r="A194" s="33"/>
      <c r="B194" s="140"/>
      <c r="C194" s="172" t="s">
        <v>347</v>
      </c>
      <c r="D194" s="172" t="s">
        <v>147</v>
      </c>
      <c r="E194" s="173" t="s">
        <v>348</v>
      </c>
      <c r="F194" s="174" t="s">
        <v>349</v>
      </c>
      <c r="G194" s="175" t="s">
        <v>190</v>
      </c>
      <c r="H194" s="176">
        <v>1</v>
      </c>
      <c r="I194" s="177"/>
      <c r="J194" s="176">
        <f t="shared" si="15"/>
        <v>0</v>
      </c>
      <c r="K194" s="178"/>
      <c r="L194" s="34"/>
      <c r="M194" s="179" t="s">
        <v>1</v>
      </c>
      <c r="N194" s="180" t="s">
        <v>41</v>
      </c>
      <c r="O194" s="62"/>
      <c r="P194" s="181">
        <f t="shared" si="16"/>
        <v>0</v>
      </c>
      <c r="Q194" s="181">
        <v>2.0000000000000002E-5</v>
      </c>
      <c r="R194" s="181">
        <f t="shared" si="17"/>
        <v>2.0000000000000002E-5</v>
      </c>
      <c r="S194" s="181">
        <v>0</v>
      </c>
      <c r="T194" s="182">
        <f t="shared" si="18"/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83" t="s">
        <v>151</v>
      </c>
      <c r="AT194" s="183" t="s">
        <v>147</v>
      </c>
      <c r="AU194" s="183" t="s">
        <v>123</v>
      </c>
      <c r="AY194" s="16" t="s">
        <v>144</v>
      </c>
      <c r="BE194" s="102">
        <f t="shared" si="19"/>
        <v>0</v>
      </c>
      <c r="BF194" s="102">
        <f t="shared" si="20"/>
        <v>0</v>
      </c>
      <c r="BG194" s="102">
        <f t="shared" si="21"/>
        <v>0</v>
      </c>
      <c r="BH194" s="102">
        <f t="shared" si="22"/>
        <v>0</v>
      </c>
      <c r="BI194" s="102">
        <f t="shared" si="23"/>
        <v>0</v>
      </c>
      <c r="BJ194" s="16" t="s">
        <v>123</v>
      </c>
      <c r="BK194" s="184">
        <f t="shared" si="24"/>
        <v>0</v>
      </c>
      <c r="BL194" s="16" t="s">
        <v>151</v>
      </c>
      <c r="BM194" s="183" t="s">
        <v>350</v>
      </c>
    </row>
    <row r="195" spans="1:65" s="2" customFormat="1" ht="33" customHeight="1">
      <c r="A195" s="33"/>
      <c r="B195" s="140"/>
      <c r="C195" s="194" t="s">
        <v>351</v>
      </c>
      <c r="D195" s="194" t="s">
        <v>155</v>
      </c>
      <c r="E195" s="195" t="s">
        <v>352</v>
      </c>
      <c r="F195" s="196" t="s">
        <v>353</v>
      </c>
      <c r="G195" s="197" t="s">
        <v>190</v>
      </c>
      <c r="H195" s="198">
        <v>1</v>
      </c>
      <c r="I195" s="199"/>
      <c r="J195" s="198">
        <f t="shared" si="15"/>
        <v>0</v>
      </c>
      <c r="K195" s="200"/>
      <c r="L195" s="201"/>
      <c r="M195" s="202" t="s">
        <v>1</v>
      </c>
      <c r="N195" s="203" t="s">
        <v>41</v>
      </c>
      <c r="O195" s="62"/>
      <c r="P195" s="181">
        <f t="shared" si="16"/>
        <v>0</v>
      </c>
      <c r="Q195" s="181">
        <v>3.7839999999999999E-2</v>
      </c>
      <c r="R195" s="181">
        <f t="shared" si="17"/>
        <v>3.7839999999999999E-2</v>
      </c>
      <c r="S195" s="181">
        <v>0</v>
      </c>
      <c r="T195" s="182">
        <f t="shared" si="18"/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83" t="s">
        <v>158</v>
      </c>
      <c r="AT195" s="183" t="s">
        <v>155</v>
      </c>
      <c r="AU195" s="183" t="s">
        <v>123</v>
      </c>
      <c r="AY195" s="16" t="s">
        <v>144</v>
      </c>
      <c r="BE195" s="102">
        <f t="shared" si="19"/>
        <v>0</v>
      </c>
      <c r="BF195" s="102">
        <f t="shared" si="20"/>
        <v>0</v>
      </c>
      <c r="BG195" s="102">
        <f t="shared" si="21"/>
        <v>0</v>
      </c>
      <c r="BH195" s="102">
        <f t="shared" si="22"/>
        <v>0</v>
      </c>
      <c r="BI195" s="102">
        <f t="shared" si="23"/>
        <v>0</v>
      </c>
      <c r="BJ195" s="16" t="s">
        <v>123</v>
      </c>
      <c r="BK195" s="184">
        <f t="shared" si="24"/>
        <v>0</v>
      </c>
      <c r="BL195" s="16" t="s">
        <v>151</v>
      </c>
      <c r="BM195" s="183" t="s">
        <v>354</v>
      </c>
    </row>
    <row r="196" spans="1:65" s="2" customFormat="1" ht="24.2" customHeight="1">
      <c r="A196" s="33"/>
      <c r="B196" s="140"/>
      <c r="C196" s="172" t="s">
        <v>355</v>
      </c>
      <c r="D196" s="172" t="s">
        <v>147</v>
      </c>
      <c r="E196" s="173" t="s">
        <v>356</v>
      </c>
      <c r="F196" s="174" t="s">
        <v>357</v>
      </c>
      <c r="G196" s="175" t="s">
        <v>190</v>
      </c>
      <c r="H196" s="176">
        <v>8</v>
      </c>
      <c r="I196" s="177"/>
      <c r="J196" s="176">
        <f t="shared" si="15"/>
        <v>0</v>
      </c>
      <c r="K196" s="178"/>
      <c r="L196" s="34"/>
      <c r="M196" s="179" t="s">
        <v>1</v>
      </c>
      <c r="N196" s="180" t="s">
        <v>41</v>
      </c>
      <c r="O196" s="62"/>
      <c r="P196" s="181">
        <f t="shared" si="16"/>
        <v>0</v>
      </c>
      <c r="Q196" s="181">
        <v>0</v>
      </c>
      <c r="R196" s="181">
        <f t="shared" si="17"/>
        <v>0</v>
      </c>
      <c r="S196" s="181">
        <v>0</v>
      </c>
      <c r="T196" s="182">
        <f t="shared" si="18"/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83" t="s">
        <v>151</v>
      </c>
      <c r="AT196" s="183" t="s">
        <v>147</v>
      </c>
      <c r="AU196" s="183" t="s">
        <v>123</v>
      </c>
      <c r="AY196" s="16" t="s">
        <v>144</v>
      </c>
      <c r="BE196" s="102">
        <f t="shared" si="19"/>
        <v>0</v>
      </c>
      <c r="BF196" s="102">
        <f t="shared" si="20"/>
        <v>0</v>
      </c>
      <c r="BG196" s="102">
        <f t="shared" si="21"/>
        <v>0</v>
      </c>
      <c r="BH196" s="102">
        <f t="shared" si="22"/>
        <v>0</v>
      </c>
      <c r="BI196" s="102">
        <f t="shared" si="23"/>
        <v>0</v>
      </c>
      <c r="BJ196" s="16" t="s">
        <v>123</v>
      </c>
      <c r="BK196" s="184">
        <f t="shared" si="24"/>
        <v>0</v>
      </c>
      <c r="BL196" s="16" t="s">
        <v>151</v>
      </c>
      <c r="BM196" s="183" t="s">
        <v>358</v>
      </c>
    </row>
    <row r="197" spans="1:65" s="2" customFormat="1" ht="21.75" customHeight="1">
      <c r="A197" s="33"/>
      <c r="B197" s="140"/>
      <c r="C197" s="172" t="s">
        <v>359</v>
      </c>
      <c r="D197" s="172" t="s">
        <v>147</v>
      </c>
      <c r="E197" s="173" t="s">
        <v>360</v>
      </c>
      <c r="F197" s="174" t="s">
        <v>361</v>
      </c>
      <c r="G197" s="175" t="s">
        <v>190</v>
      </c>
      <c r="H197" s="176">
        <v>2</v>
      </c>
      <c r="I197" s="177"/>
      <c r="J197" s="176">
        <f t="shared" si="15"/>
        <v>0</v>
      </c>
      <c r="K197" s="178"/>
      <c r="L197" s="34"/>
      <c r="M197" s="179" t="s">
        <v>1</v>
      </c>
      <c r="N197" s="180" t="s">
        <v>41</v>
      </c>
      <c r="O197" s="62"/>
      <c r="P197" s="181">
        <f t="shared" si="16"/>
        <v>0</v>
      </c>
      <c r="Q197" s="181">
        <v>2.0000000000000002E-5</v>
      </c>
      <c r="R197" s="181">
        <f t="shared" si="17"/>
        <v>4.0000000000000003E-5</v>
      </c>
      <c r="S197" s="181">
        <v>0</v>
      </c>
      <c r="T197" s="182">
        <f t="shared" si="18"/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83" t="s">
        <v>151</v>
      </c>
      <c r="AT197" s="183" t="s">
        <v>147</v>
      </c>
      <c r="AU197" s="183" t="s">
        <v>123</v>
      </c>
      <c r="AY197" s="16" t="s">
        <v>144</v>
      </c>
      <c r="BE197" s="102">
        <f t="shared" si="19"/>
        <v>0</v>
      </c>
      <c r="BF197" s="102">
        <f t="shared" si="20"/>
        <v>0</v>
      </c>
      <c r="BG197" s="102">
        <f t="shared" si="21"/>
        <v>0</v>
      </c>
      <c r="BH197" s="102">
        <f t="shared" si="22"/>
        <v>0</v>
      </c>
      <c r="BI197" s="102">
        <f t="shared" si="23"/>
        <v>0</v>
      </c>
      <c r="BJ197" s="16" t="s">
        <v>123</v>
      </c>
      <c r="BK197" s="184">
        <f t="shared" si="24"/>
        <v>0</v>
      </c>
      <c r="BL197" s="16" t="s">
        <v>151</v>
      </c>
      <c r="BM197" s="183" t="s">
        <v>362</v>
      </c>
    </row>
    <row r="198" spans="1:65" s="2" customFormat="1" ht="24.2" customHeight="1">
      <c r="A198" s="33"/>
      <c r="B198" s="140"/>
      <c r="C198" s="194" t="s">
        <v>363</v>
      </c>
      <c r="D198" s="194" t="s">
        <v>155</v>
      </c>
      <c r="E198" s="195" t="s">
        <v>364</v>
      </c>
      <c r="F198" s="196" t="s">
        <v>365</v>
      </c>
      <c r="G198" s="197" t="s">
        <v>190</v>
      </c>
      <c r="H198" s="198">
        <v>2</v>
      </c>
      <c r="I198" s="199"/>
      <c r="J198" s="198">
        <f t="shared" si="15"/>
        <v>0</v>
      </c>
      <c r="K198" s="200"/>
      <c r="L198" s="201"/>
      <c r="M198" s="202" t="s">
        <v>1</v>
      </c>
      <c r="N198" s="203" t="s">
        <v>41</v>
      </c>
      <c r="O198" s="62"/>
      <c r="P198" s="181">
        <f t="shared" si="16"/>
        <v>0</v>
      </c>
      <c r="Q198" s="181">
        <v>7.9399999999999991E-3</v>
      </c>
      <c r="R198" s="181">
        <f t="shared" si="17"/>
        <v>1.5879999999999998E-2</v>
      </c>
      <c r="S198" s="181">
        <v>0</v>
      </c>
      <c r="T198" s="182">
        <f t="shared" si="18"/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83" t="s">
        <v>158</v>
      </c>
      <c r="AT198" s="183" t="s">
        <v>155</v>
      </c>
      <c r="AU198" s="183" t="s">
        <v>123</v>
      </c>
      <c r="AY198" s="16" t="s">
        <v>144</v>
      </c>
      <c r="BE198" s="102">
        <f t="shared" si="19"/>
        <v>0</v>
      </c>
      <c r="BF198" s="102">
        <f t="shared" si="20"/>
        <v>0</v>
      </c>
      <c r="BG198" s="102">
        <f t="shared" si="21"/>
        <v>0</v>
      </c>
      <c r="BH198" s="102">
        <f t="shared" si="22"/>
        <v>0</v>
      </c>
      <c r="BI198" s="102">
        <f t="shared" si="23"/>
        <v>0</v>
      </c>
      <c r="BJ198" s="16" t="s">
        <v>123</v>
      </c>
      <c r="BK198" s="184">
        <f t="shared" si="24"/>
        <v>0</v>
      </c>
      <c r="BL198" s="16" t="s">
        <v>151</v>
      </c>
      <c r="BM198" s="183" t="s">
        <v>366</v>
      </c>
    </row>
    <row r="199" spans="1:65" s="2" customFormat="1" ht="24.2" customHeight="1">
      <c r="A199" s="33"/>
      <c r="B199" s="140"/>
      <c r="C199" s="172" t="s">
        <v>367</v>
      </c>
      <c r="D199" s="172" t="s">
        <v>147</v>
      </c>
      <c r="E199" s="173" t="s">
        <v>368</v>
      </c>
      <c r="F199" s="174" t="s">
        <v>369</v>
      </c>
      <c r="G199" s="175" t="s">
        <v>174</v>
      </c>
      <c r="H199" s="177"/>
      <c r="I199" s="177"/>
      <c r="J199" s="176">
        <f t="shared" si="15"/>
        <v>0</v>
      </c>
      <c r="K199" s="178"/>
      <c r="L199" s="34"/>
      <c r="M199" s="179" t="s">
        <v>1</v>
      </c>
      <c r="N199" s="180" t="s">
        <v>41</v>
      </c>
      <c r="O199" s="62"/>
      <c r="P199" s="181">
        <f t="shared" si="16"/>
        <v>0</v>
      </c>
      <c r="Q199" s="181">
        <v>0</v>
      </c>
      <c r="R199" s="181">
        <f t="shared" si="17"/>
        <v>0</v>
      </c>
      <c r="S199" s="181">
        <v>0</v>
      </c>
      <c r="T199" s="182">
        <f t="shared" si="18"/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83" t="s">
        <v>151</v>
      </c>
      <c r="AT199" s="183" t="s">
        <v>147</v>
      </c>
      <c r="AU199" s="183" t="s">
        <v>123</v>
      </c>
      <c r="AY199" s="16" t="s">
        <v>144</v>
      </c>
      <c r="BE199" s="102">
        <f t="shared" si="19"/>
        <v>0</v>
      </c>
      <c r="BF199" s="102">
        <f t="shared" si="20"/>
        <v>0</v>
      </c>
      <c r="BG199" s="102">
        <f t="shared" si="21"/>
        <v>0</v>
      </c>
      <c r="BH199" s="102">
        <f t="shared" si="22"/>
        <v>0</v>
      </c>
      <c r="BI199" s="102">
        <f t="shared" si="23"/>
        <v>0</v>
      </c>
      <c r="BJ199" s="16" t="s">
        <v>123</v>
      </c>
      <c r="BK199" s="184">
        <f t="shared" si="24"/>
        <v>0</v>
      </c>
      <c r="BL199" s="16" t="s">
        <v>151</v>
      </c>
      <c r="BM199" s="183" t="s">
        <v>370</v>
      </c>
    </row>
    <row r="200" spans="1:65" s="12" customFormat="1" ht="22.9" customHeight="1">
      <c r="B200" s="159"/>
      <c r="D200" s="160" t="s">
        <v>74</v>
      </c>
      <c r="E200" s="170" t="s">
        <v>371</v>
      </c>
      <c r="F200" s="170" t="s">
        <v>372</v>
      </c>
      <c r="I200" s="162"/>
      <c r="J200" s="171">
        <f>BK200</f>
        <v>0</v>
      </c>
      <c r="L200" s="159"/>
      <c r="M200" s="164"/>
      <c r="N200" s="165"/>
      <c r="O200" s="165"/>
      <c r="P200" s="166">
        <f>SUM(P201:P203)</f>
        <v>0</v>
      </c>
      <c r="Q200" s="165"/>
      <c r="R200" s="166">
        <f>SUM(R201:R203)</f>
        <v>0.12014889999999999</v>
      </c>
      <c r="S200" s="165"/>
      <c r="T200" s="167">
        <f>SUM(T201:T203)</f>
        <v>0</v>
      </c>
      <c r="AR200" s="160" t="s">
        <v>123</v>
      </c>
      <c r="AT200" s="168" t="s">
        <v>74</v>
      </c>
      <c r="AU200" s="168" t="s">
        <v>83</v>
      </c>
      <c r="AY200" s="160" t="s">
        <v>144</v>
      </c>
      <c r="BK200" s="169">
        <f>SUM(BK201:BK203)</f>
        <v>0</v>
      </c>
    </row>
    <row r="201" spans="1:65" s="2" customFormat="1" ht="16.5" customHeight="1">
      <c r="A201" s="33"/>
      <c r="B201" s="140"/>
      <c r="C201" s="172" t="s">
        <v>373</v>
      </c>
      <c r="D201" s="172" t="s">
        <v>147</v>
      </c>
      <c r="E201" s="173" t="s">
        <v>374</v>
      </c>
      <c r="F201" s="174" t="s">
        <v>375</v>
      </c>
      <c r="G201" s="175" t="s">
        <v>169</v>
      </c>
      <c r="H201" s="176">
        <v>1</v>
      </c>
      <c r="I201" s="177"/>
      <c r="J201" s="176">
        <f>ROUND(I201*H201,3)</f>
        <v>0</v>
      </c>
      <c r="K201" s="178"/>
      <c r="L201" s="34"/>
      <c r="M201" s="179" t="s">
        <v>1</v>
      </c>
      <c r="N201" s="180" t="s">
        <v>41</v>
      </c>
      <c r="O201" s="62"/>
      <c r="P201" s="181">
        <f>O201*H201</f>
        <v>0</v>
      </c>
      <c r="Q201" s="181">
        <v>1.4889999999999999E-4</v>
      </c>
      <c r="R201" s="181">
        <f>Q201*H201</f>
        <v>1.4889999999999999E-4</v>
      </c>
      <c r="S201" s="181">
        <v>0</v>
      </c>
      <c r="T201" s="18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83" t="s">
        <v>151</v>
      </c>
      <c r="AT201" s="183" t="s">
        <v>147</v>
      </c>
      <c r="AU201" s="183" t="s">
        <v>123</v>
      </c>
      <c r="AY201" s="16" t="s">
        <v>144</v>
      </c>
      <c r="BE201" s="102">
        <f>IF(N201="základná",J201,0)</f>
        <v>0</v>
      </c>
      <c r="BF201" s="102">
        <f>IF(N201="znížená",J201,0)</f>
        <v>0</v>
      </c>
      <c r="BG201" s="102">
        <f>IF(N201="zákl. prenesená",J201,0)</f>
        <v>0</v>
      </c>
      <c r="BH201" s="102">
        <f>IF(N201="zníž. prenesená",J201,0)</f>
        <v>0</v>
      </c>
      <c r="BI201" s="102">
        <f>IF(N201="nulová",J201,0)</f>
        <v>0</v>
      </c>
      <c r="BJ201" s="16" t="s">
        <v>123</v>
      </c>
      <c r="BK201" s="184">
        <f>ROUND(I201*H201,3)</f>
        <v>0</v>
      </c>
      <c r="BL201" s="16" t="s">
        <v>151</v>
      </c>
      <c r="BM201" s="183" t="s">
        <v>376</v>
      </c>
    </row>
    <row r="202" spans="1:65" s="2" customFormat="1" ht="37.9" customHeight="1">
      <c r="A202" s="33"/>
      <c r="B202" s="140"/>
      <c r="C202" s="194" t="s">
        <v>377</v>
      </c>
      <c r="D202" s="194" t="s">
        <v>155</v>
      </c>
      <c r="E202" s="195" t="s">
        <v>378</v>
      </c>
      <c r="F202" s="196" t="s">
        <v>379</v>
      </c>
      <c r="G202" s="197" t="s">
        <v>169</v>
      </c>
      <c r="H202" s="198">
        <v>1</v>
      </c>
      <c r="I202" s="199"/>
      <c r="J202" s="198">
        <f>ROUND(I202*H202,3)</f>
        <v>0</v>
      </c>
      <c r="K202" s="200"/>
      <c r="L202" s="201"/>
      <c r="M202" s="202" t="s">
        <v>1</v>
      </c>
      <c r="N202" s="203" t="s">
        <v>41</v>
      </c>
      <c r="O202" s="62"/>
      <c r="P202" s="181">
        <f>O202*H202</f>
        <v>0</v>
      </c>
      <c r="Q202" s="181">
        <v>0.12</v>
      </c>
      <c r="R202" s="181">
        <f>Q202*H202</f>
        <v>0.12</v>
      </c>
      <c r="S202" s="181">
        <v>0</v>
      </c>
      <c r="T202" s="182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83" t="s">
        <v>158</v>
      </c>
      <c r="AT202" s="183" t="s">
        <v>155</v>
      </c>
      <c r="AU202" s="183" t="s">
        <v>123</v>
      </c>
      <c r="AY202" s="16" t="s">
        <v>144</v>
      </c>
      <c r="BE202" s="102">
        <f>IF(N202="základná",J202,0)</f>
        <v>0</v>
      </c>
      <c r="BF202" s="102">
        <f>IF(N202="znížená",J202,0)</f>
        <v>0</v>
      </c>
      <c r="BG202" s="102">
        <f>IF(N202="zákl. prenesená",J202,0)</f>
        <v>0</v>
      </c>
      <c r="BH202" s="102">
        <f>IF(N202="zníž. prenesená",J202,0)</f>
        <v>0</v>
      </c>
      <c r="BI202" s="102">
        <f>IF(N202="nulová",J202,0)</f>
        <v>0</v>
      </c>
      <c r="BJ202" s="16" t="s">
        <v>123</v>
      </c>
      <c r="BK202" s="184">
        <f>ROUND(I202*H202,3)</f>
        <v>0</v>
      </c>
      <c r="BL202" s="16" t="s">
        <v>151</v>
      </c>
      <c r="BM202" s="183" t="s">
        <v>380</v>
      </c>
    </row>
    <row r="203" spans="1:65" s="2" customFormat="1" ht="24.2" customHeight="1">
      <c r="A203" s="33"/>
      <c r="B203" s="140"/>
      <c r="C203" s="172" t="s">
        <v>381</v>
      </c>
      <c r="D203" s="172" t="s">
        <v>147</v>
      </c>
      <c r="E203" s="173" t="s">
        <v>382</v>
      </c>
      <c r="F203" s="174" t="s">
        <v>383</v>
      </c>
      <c r="G203" s="175" t="s">
        <v>174</v>
      </c>
      <c r="H203" s="177"/>
      <c r="I203" s="177"/>
      <c r="J203" s="176">
        <f>ROUND(I203*H203,3)</f>
        <v>0</v>
      </c>
      <c r="K203" s="178"/>
      <c r="L203" s="34"/>
      <c r="M203" s="179" t="s">
        <v>1</v>
      </c>
      <c r="N203" s="180" t="s">
        <v>41</v>
      </c>
      <c r="O203" s="62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83" t="s">
        <v>151</v>
      </c>
      <c r="AT203" s="183" t="s">
        <v>147</v>
      </c>
      <c r="AU203" s="183" t="s">
        <v>123</v>
      </c>
      <c r="AY203" s="16" t="s">
        <v>144</v>
      </c>
      <c r="BE203" s="102">
        <f>IF(N203="základná",J203,0)</f>
        <v>0</v>
      </c>
      <c r="BF203" s="102">
        <f>IF(N203="znížená",J203,0)</f>
        <v>0</v>
      </c>
      <c r="BG203" s="102">
        <f>IF(N203="zákl. prenesená",J203,0)</f>
        <v>0</v>
      </c>
      <c r="BH203" s="102">
        <f>IF(N203="zníž. prenesená",J203,0)</f>
        <v>0</v>
      </c>
      <c r="BI203" s="102">
        <f>IF(N203="nulová",J203,0)</f>
        <v>0</v>
      </c>
      <c r="BJ203" s="16" t="s">
        <v>123</v>
      </c>
      <c r="BK203" s="184">
        <f>ROUND(I203*H203,3)</f>
        <v>0</v>
      </c>
      <c r="BL203" s="16" t="s">
        <v>151</v>
      </c>
      <c r="BM203" s="183" t="s">
        <v>384</v>
      </c>
    </row>
    <row r="204" spans="1:65" s="12" customFormat="1" ht="22.9" customHeight="1">
      <c r="B204" s="159"/>
      <c r="D204" s="160" t="s">
        <v>74</v>
      </c>
      <c r="E204" s="170" t="s">
        <v>385</v>
      </c>
      <c r="F204" s="170" t="s">
        <v>386</v>
      </c>
      <c r="I204" s="162"/>
      <c r="J204" s="171">
        <f>BK204</f>
        <v>0</v>
      </c>
      <c r="L204" s="159"/>
      <c r="M204" s="164"/>
      <c r="N204" s="165"/>
      <c r="O204" s="165"/>
      <c r="P204" s="166">
        <f>SUM(P205:P207)</f>
        <v>0</v>
      </c>
      <c r="Q204" s="165"/>
      <c r="R204" s="166">
        <f>SUM(R205:R207)</f>
        <v>0.13500000000000001</v>
      </c>
      <c r="S204" s="165"/>
      <c r="T204" s="167">
        <f>SUM(T205:T207)</f>
        <v>0</v>
      </c>
      <c r="AR204" s="160" t="s">
        <v>123</v>
      </c>
      <c r="AT204" s="168" t="s">
        <v>74</v>
      </c>
      <c r="AU204" s="168" t="s">
        <v>83</v>
      </c>
      <c r="AY204" s="160" t="s">
        <v>144</v>
      </c>
      <c r="BK204" s="169">
        <f>SUM(BK205:BK207)</f>
        <v>0</v>
      </c>
    </row>
    <row r="205" spans="1:65" s="2" customFormat="1" ht="24.2" customHeight="1">
      <c r="A205" s="33"/>
      <c r="B205" s="140"/>
      <c r="C205" s="172" t="s">
        <v>387</v>
      </c>
      <c r="D205" s="172" t="s">
        <v>147</v>
      </c>
      <c r="E205" s="173" t="s">
        <v>388</v>
      </c>
      <c r="F205" s="174" t="s">
        <v>389</v>
      </c>
      <c r="G205" s="175" t="s">
        <v>190</v>
      </c>
      <c r="H205" s="176">
        <v>3</v>
      </c>
      <c r="I205" s="177"/>
      <c r="J205" s="176">
        <f>ROUND(I205*H205,3)</f>
        <v>0</v>
      </c>
      <c r="K205" s="178"/>
      <c r="L205" s="34"/>
      <c r="M205" s="179" t="s">
        <v>1</v>
      </c>
      <c r="N205" s="180" t="s">
        <v>41</v>
      </c>
      <c r="O205" s="62"/>
      <c r="P205" s="181">
        <f>O205*H205</f>
        <v>0</v>
      </c>
      <c r="Q205" s="181">
        <v>0</v>
      </c>
      <c r="R205" s="181">
        <f>Q205*H205</f>
        <v>0</v>
      </c>
      <c r="S205" s="181">
        <v>0</v>
      </c>
      <c r="T205" s="182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83" t="s">
        <v>151</v>
      </c>
      <c r="AT205" s="183" t="s">
        <v>147</v>
      </c>
      <c r="AU205" s="183" t="s">
        <v>123</v>
      </c>
      <c r="AY205" s="16" t="s">
        <v>144</v>
      </c>
      <c r="BE205" s="102">
        <f>IF(N205="základná",J205,0)</f>
        <v>0</v>
      </c>
      <c r="BF205" s="102">
        <f>IF(N205="znížená",J205,0)</f>
        <v>0</v>
      </c>
      <c r="BG205" s="102">
        <f>IF(N205="zákl. prenesená",J205,0)</f>
        <v>0</v>
      </c>
      <c r="BH205" s="102">
        <f>IF(N205="zníž. prenesená",J205,0)</f>
        <v>0</v>
      </c>
      <c r="BI205" s="102">
        <f>IF(N205="nulová",J205,0)</f>
        <v>0</v>
      </c>
      <c r="BJ205" s="16" t="s">
        <v>123</v>
      </c>
      <c r="BK205" s="184">
        <f>ROUND(I205*H205,3)</f>
        <v>0</v>
      </c>
      <c r="BL205" s="16" t="s">
        <v>151</v>
      </c>
      <c r="BM205" s="183" t="s">
        <v>390</v>
      </c>
    </row>
    <row r="206" spans="1:65" s="2" customFormat="1" ht="33" customHeight="1">
      <c r="A206" s="33"/>
      <c r="B206" s="140"/>
      <c r="C206" s="194" t="s">
        <v>391</v>
      </c>
      <c r="D206" s="194" t="s">
        <v>155</v>
      </c>
      <c r="E206" s="195" t="s">
        <v>392</v>
      </c>
      <c r="F206" s="196" t="s">
        <v>393</v>
      </c>
      <c r="G206" s="197" t="s">
        <v>190</v>
      </c>
      <c r="H206" s="198">
        <v>3</v>
      </c>
      <c r="I206" s="199"/>
      <c r="J206" s="198">
        <f>ROUND(I206*H206,3)</f>
        <v>0</v>
      </c>
      <c r="K206" s="200"/>
      <c r="L206" s="201"/>
      <c r="M206" s="202" t="s">
        <v>1</v>
      </c>
      <c r="N206" s="203" t="s">
        <v>41</v>
      </c>
      <c r="O206" s="62"/>
      <c r="P206" s="181">
        <f>O206*H206</f>
        <v>0</v>
      </c>
      <c r="Q206" s="181">
        <v>4.4999999999999998E-2</v>
      </c>
      <c r="R206" s="181">
        <f>Q206*H206</f>
        <v>0.13500000000000001</v>
      </c>
      <c r="S206" s="181">
        <v>0</v>
      </c>
      <c r="T206" s="182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83" t="s">
        <v>158</v>
      </c>
      <c r="AT206" s="183" t="s">
        <v>155</v>
      </c>
      <c r="AU206" s="183" t="s">
        <v>123</v>
      </c>
      <c r="AY206" s="16" t="s">
        <v>144</v>
      </c>
      <c r="BE206" s="102">
        <f>IF(N206="základná",J206,0)</f>
        <v>0</v>
      </c>
      <c r="BF206" s="102">
        <f>IF(N206="znížená",J206,0)</f>
        <v>0</v>
      </c>
      <c r="BG206" s="102">
        <f>IF(N206="zákl. prenesená",J206,0)</f>
        <v>0</v>
      </c>
      <c r="BH206" s="102">
        <f>IF(N206="zníž. prenesená",J206,0)</f>
        <v>0</v>
      </c>
      <c r="BI206" s="102">
        <f>IF(N206="nulová",J206,0)</f>
        <v>0</v>
      </c>
      <c r="BJ206" s="16" t="s">
        <v>123</v>
      </c>
      <c r="BK206" s="184">
        <f>ROUND(I206*H206,3)</f>
        <v>0</v>
      </c>
      <c r="BL206" s="16" t="s">
        <v>151</v>
      </c>
      <c r="BM206" s="183" t="s">
        <v>394</v>
      </c>
    </row>
    <row r="207" spans="1:65" s="2" customFormat="1" ht="24.2" customHeight="1">
      <c r="A207" s="33"/>
      <c r="B207" s="140"/>
      <c r="C207" s="172" t="s">
        <v>395</v>
      </c>
      <c r="D207" s="172" t="s">
        <v>147</v>
      </c>
      <c r="E207" s="173" t="s">
        <v>396</v>
      </c>
      <c r="F207" s="174" t="s">
        <v>397</v>
      </c>
      <c r="G207" s="175" t="s">
        <v>174</v>
      </c>
      <c r="H207" s="177"/>
      <c r="I207" s="177"/>
      <c r="J207" s="176">
        <f>ROUND(I207*H207,3)</f>
        <v>0</v>
      </c>
      <c r="K207" s="178"/>
      <c r="L207" s="34"/>
      <c r="M207" s="179" t="s">
        <v>1</v>
      </c>
      <c r="N207" s="180" t="s">
        <v>41</v>
      </c>
      <c r="O207" s="62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83" t="s">
        <v>151</v>
      </c>
      <c r="AT207" s="183" t="s">
        <v>147</v>
      </c>
      <c r="AU207" s="183" t="s">
        <v>123</v>
      </c>
      <c r="AY207" s="16" t="s">
        <v>144</v>
      </c>
      <c r="BE207" s="102">
        <f>IF(N207="základná",J207,0)</f>
        <v>0</v>
      </c>
      <c r="BF207" s="102">
        <f>IF(N207="znížená",J207,0)</f>
        <v>0</v>
      </c>
      <c r="BG207" s="102">
        <f>IF(N207="zákl. prenesená",J207,0)</f>
        <v>0</v>
      </c>
      <c r="BH207" s="102">
        <f>IF(N207="zníž. prenesená",J207,0)</f>
        <v>0</v>
      </c>
      <c r="BI207" s="102">
        <f>IF(N207="nulová",J207,0)</f>
        <v>0</v>
      </c>
      <c r="BJ207" s="16" t="s">
        <v>123</v>
      </c>
      <c r="BK207" s="184">
        <f>ROUND(I207*H207,3)</f>
        <v>0</v>
      </c>
      <c r="BL207" s="16" t="s">
        <v>151</v>
      </c>
      <c r="BM207" s="183" t="s">
        <v>398</v>
      </c>
    </row>
    <row r="208" spans="1:65" s="12" customFormat="1" ht="25.9" customHeight="1">
      <c r="B208" s="159"/>
      <c r="D208" s="160" t="s">
        <v>74</v>
      </c>
      <c r="E208" s="161" t="s">
        <v>399</v>
      </c>
      <c r="F208" s="161" t="s">
        <v>127</v>
      </c>
      <c r="I208" s="162"/>
      <c r="J208" s="163">
        <f>BK208</f>
        <v>0</v>
      </c>
      <c r="L208" s="159"/>
      <c r="M208" s="164"/>
      <c r="N208" s="165"/>
      <c r="O208" s="165"/>
      <c r="P208" s="166">
        <f>SUM(P209:P210)</f>
        <v>0</v>
      </c>
      <c r="Q208" s="165"/>
      <c r="R208" s="166">
        <f>SUM(R209:R210)</f>
        <v>0</v>
      </c>
      <c r="S208" s="165"/>
      <c r="T208" s="167">
        <f>SUM(T209:T210)</f>
        <v>0</v>
      </c>
      <c r="AR208" s="160" t="s">
        <v>166</v>
      </c>
      <c r="AT208" s="168" t="s">
        <v>74</v>
      </c>
      <c r="AU208" s="168" t="s">
        <v>75</v>
      </c>
      <c r="AY208" s="160" t="s">
        <v>144</v>
      </c>
      <c r="BK208" s="169">
        <f>SUM(BK209:BK210)</f>
        <v>0</v>
      </c>
    </row>
    <row r="209" spans="1:65" s="2" customFormat="1" ht="16.5" customHeight="1">
      <c r="A209" s="33"/>
      <c r="B209" s="140"/>
      <c r="C209" s="172" t="s">
        <v>400</v>
      </c>
      <c r="D209" s="172" t="s">
        <v>147</v>
      </c>
      <c r="E209" s="173" t="s">
        <v>401</v>
      </c>
      <c r="F209" s="174" t="s">
        <v>402</v>
      </c>
      <c r="G209" s="175" t="s">
        <v>403</v>
      </c>
      <c r="H209" s="176">
        <v>72</v>
      </c>
      <c r="I209" s="177"/>
      <c r="J209" s="176">
        <f>ROUND(I209*H209,3)</f>
        <v>0</v>
      </c>
      <c r="K209" s="178"/>
      <c r="L209" s="34"/>
      <c r="M209" s="179" t="s">
        <v>1</v>
      </c>
      <c r="N209" s="180" t="s">
        <v>41</v>
      </c>
      <c r="O209" s="62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83" t="s">
        <v>404</v>
      </c>
      <c r="AT209" s="183" t="s">
        <v>147</v>
      </c>
      <c r="AU209" s="183" t="s">
        <v>83</v>
      </c>
      <c r="AY209" s="16" t="s">
        <v>144</v>
      </c>
      <c r="BE209" s="102">
        <f>IF(N209="základná",J209,0)</f>
        <v>0</v>
      </c>
      <c r="BF209" s="102">
        <f>IF(N209="znížená",J209,0)</f>
        <v>0</v>
      </c>
      <c r="BG209" s="102">
        <f>IF(N209="zákl. prenesená",J209,0)</f>
        <v>0</v>
      </c>
      <c r="BH209" s="102">
        <f>IF(N209="zníž. prenesená",J209,0)</f>
        <v>0</v>
      </c>
      <c r="BI209" s="102">
        <f>IF(N209="nulová",J209,0)</f>
        <v>0</v>
      </c>
      <c r="BJ209" s="16" t="s">
        <v>123</v>
      </c>
      <c r="BK209" s="184">
        <f>ROUND(I209*H209,3)</f>
        <v>0</v>
      </c>
      <c r="BL209" s="16" t="s">
        <v>404</v>
      </c>
      <c r="BM209" s="183" t="s">
        <v>405</v>
      </c>
    </row>
    <row r="210" spans="1:65" s="2" customFormat="1" ht="16.5" customHeight="1">
      <c r="A210" s="33"/>
      <c r="B210" s="140"/>
      <c r="C210" s="172" t="s">
        <v>406</v>
      </c>
      <c r="D210" s="172" t="s">
        <v>147</v>
      </c>
      <c r="E210" s="173" t="s">
        <v>407</v>
      </c>
      <c r="F210" s="174" t="s">
        <v>408</v>
      </c>
      <c r="G210" s="175" t="s">
        <v>403</v>
      </c>
      <c r="H210" s="176">
        <v>30</v>
      </c>
      <c r="I210" s="177"/>
      <c r="J210" s="176">
        <f>ROUND(I210*H210,3)</f>
        <v>0</v>
      </c>
      <c r="K210" s="178"/>
      <c r="L210" s="34"/>
      <c r="M210" s="204" t="s">
        <v>1</v>
      </c>
      <c r="N210" s="205" t="s">
        <v>41</v>
      </c>
      <c r="O210" s="206"/>
      <c r="P210" s="207">
        <f>O210*H210</f>
        <v>0</v>
      </c>
      <c r="Q210" s="207">
        <v>0</v>
      </c>
      <c r="R210" s="207">
        <f>Q210*H210</f>
        <v>0</v>
      </c>
      <c r="S210" s="207">
        <v>0</v>
      </c>
      <c r="T210" s="208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83" t="s">
        <v>404</v>
      </c>
      <c r="AT210" s="183" t="s">
        <v>147</v>
      </c>
      <c r="AU210" s="183" t="s">
        <v>83</v>
      </c>
      <c r="AY210" s="16" t="s">
        <v>144</v>
      </c>
      <c r="BE210" s="102">
        <f>IF(N210="základná",J210,0)</f>
        <v>0</v>
      </c>
      <c r="BF210" s="102">
        <f>IF(N210="znížená",J210,0)</f>
        <v>0</v>
      </c>
      <c r="BG210" s="102">
        <f>IF(N210="zákl. prenesená",J210,0)</f>
        <v>0</v>
      </c>
      <c r="BH210" s="102">
        <f>IF(N210="zníž. prenesená",J210,0)</f>
        <v>0</v>
      </c>
      <c r="BI210" s="102">
        <f>IF(N210="nulová",J210,0)</f>
        <v>0</v>
      </c>
      <c r="BJ210" s="16" t="s">
        <v>123</v>
      </c>
      <c r="BK210" s="184">
        <f>ROUND(I210*H210,3)</f>
        <v>0</v>
      </c>
      <c r="BL210" s="16" t="s">
        <v>404</v>
      </c>
      <c r="BM210" s="183" t="s">
        <v>409</v>
      </c>
    </row>
    <row r="211" spans="1:65" s="2" customFormat="1" ht="6.95" customHeight="1">
      <c r="A211" s="33"/>
      <c r="B211" s="51"/>
      <c r="C211" s="52"/>
      <c r="D211" s="52"/>
      <c r="E211" s="52"/>
      <c r="F211" s="52"/>
      <c r="G211" s="52"/>
      <c r="H211" s="52"/>
      <c r="I211" s="52"/>
      <c r="J211" s="52"/>
      <c r="K211" s="52"/>
      <c r="L211" s="34"/>
      <c r="M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</row>
  </sheetData>
  <autoFilter ref="C135:K210"/>
  <mergeCells count="14">
    <mergeCell ref="D114:F114"/>
    <mergeCell ref="E126:H126"/>
    <mergeCell ref="E128:H128"/>
    <mergeCell ref="L2:V2"/>
    <mergeCell ref="E87:H87"/>
    <mergeCell ref="D110:F110"/>
    <mergeCell ref="D111:F111"/>
    <mergeCell ref="D112:F112"/>
    <mergeCell ref="D113:F113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73"/>
  <sheetViews>
    <sheetView showGridLines="0" workbookViewId="0">
      <selection activeCell="I48" sqref="I4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6" t="s">
        <v>87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4.95" customHeight="1">
      <c r="B4" s="19"/>
      <c r="D4" s="20" t="s">
        <v>100</v>
      </c>
      <c r="L4" s="19"/>
      <c r="M4" s="109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14</v>
      </c>
      <c r="L6" s="19"/>
    </row>
    <row r="7" spans="1:46" s="1" customFormat="1" ht="26.25" customHeight="1">
      <c r="B7" s="19"/>
      <c r="E7" s="267" t="str">
        <f>'Rekapitulácia stavby'!K6</f>
        <v xml:space="preserve"> Modernizácia zberného dvora v obci Zborov nad  Bystricou, SO 02 - Prístavba kancelárie a stavebné úpravy skutkového obj</v>
      </c>
      <c r="F7" s="268"/>
      <c r="G7" s="268"/>
      <c r="H7" s="268"/>
      <c r="L7" s="19"/>
    </row>
    <row r="8" spans="1:46" s="2" customFormat="1" ht="12" customHeight="1">
      <c r="A8" s="33"/>
      <c r="B8" s="34"/>
      <c r="C8" s="33"/>
      <c r="D8" s="26" t="s">
        <v>101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7" t="s">
        <v>410</v>
      </c>
      <c r="F9" s="269"/>
      <c r="G9" s="269"/>
      <c r="H9" s="269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6" t="s">
        <v>16</v>
      </c>
      <c r="E11" s="33"/>
      <c r="F11" s="24" t="s">
        <v>1</v>
      </c>
      <c r="G11" s="33"/>
      <c r="H11" s="33"/>
      <c r="I11" s="26" t="s">
        <v>17</v>
      </c>
      <c r="J11" s="24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6" t="s">
        <v>18</v>
      </c>
      <c r="E12" s="33"/>
      <c r="F12" s="24" t="s">
        <v>19</v>
      </c>
      <c r="G12" s="33"/>
      <c r="H12" s="33"/>
      <c r="I12" s="26" t="s">
        <v>20</v>
      </c>
      <c r="J12" s="59">
        <f>'Rekapitulácia stavby'!AN8</f>
        <v>44680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6" t="s">
        <v>21</v>
      </c>
      <c r="E14" s="33"/>
      <c r="F14" s="33"/>
      <c r="G14" s="33"/>
      <c r="H14" s="33"/>
      <c r="I14" s="26" t="s">
        <v>22</v>
      </c>
      <c r="J14" s="24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4" t="s">
        <v>23</v>
      </c>
      <c r="F15" s="33"/>
      <c r="G15" s="33"/>
      <c r="H15" s="33"/>
      <c r="I15" s="26" t="s">
        <v>24</v>
      </c>
      <c r="J15" s="24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6" t="s">
        <v>25</v>
      </c>
      <c r="E17" s="33"/>
      <c r="F17" s="33"/>
      <c r="G17" s="33"/>
      <c r="H17" s="33"/>
      <c r="I17" s="26" t="s">
        <v>22</v>
      </c>
      <c r="J17" s="27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0" t="str">
        <f>'Rekapitulácia stavby'!E14</f>
        <v>Vyplň údaj</v>
      </c>
      <c r="F18" s="235"/>
      <c r="G18" s="235"/>
      <c r="H18" s="235"/>
      <c r="I18" s="26" t="s">
        <v>24</v>
      </c>
      <c r="J18" s="27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6" t="s">
        <v>27</v>
      </c>
      <c r="E20" s="33"/>
      <c r="F20" s="33"/>
      <c r="G20" s="33"/>
      <c r="H20" s="33"/>
      <c r="I20" s="26" t="s">
        <v>22</v>
      </c>
      <c r="J20" s="24" t="str">
        <f>IF('Rekapitulácia stavby'!AN16="","",'Rekapitulácia stavby'!AN16)</f>
        <v/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4" t="str">
        <f>IF('Rekapitulácia stavby'!E17="","",'Rekapitulácia stavby'!E17)</f>
        <v xml:space="preserve"> </v>
      </c>
      <c r="F21" s="33"/>
      <c r="G21" s="33"/>
      <c r="H21" s="33"/>
      <c r="I21" s="26" t="s">
        <v>24</v>
      </c>
      <c r="J21" s="24" t="str">
        <f>IF('Rekapitulácia stavby'!AN17="","",'Rekapitulácia stavby'!AN17)</f>
        <v/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6" t="s">
        <v>31</v>
      </c>
      <c r="E23" s="33"/>
      <c r="F23" s="33"/>
      <c r="G23" s="33"/>
      <c r="H23" s="33"/>
      <c r="I23" s="26" t="s">
        <v>22</v>
      </c>
      <c r="J23" s="24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4" t="s">
        <v>103</v>
      </c>
      <c r="F24" s="33"/>
      <c r="G24" s="33"/>
      <c r="H24" s="33"/>
      <c r="I24" s="26" t="s">
        <v>24</v>
      </c>
      <c r="J24" s="24" t="s">
        <v>1</v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6" t="s">
        <v>32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39" t="s">
        <v>1</v>
      </c>
      <c r="F27" s="239"/>
      <c r="G27" s="239"/>
      <c r="H27" s="239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4" t="s">
        <v>104</v>
      </c>
      <c r="E30" s="33"/>
      <c r="F30" s="33"/>
      <c r="G30" s="33"/>
      <c r="H30" s="33"/>
      <c r="I30" s="33"/>
      <c r="J30" s="32">
        <f>J96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31" t="s">
        <v>94</v>
      </c>
      <c r="E31" s="33"/>
      <c r="F31" s="33"/>
      <c r="G31" s="33"/>
      <c r="H31" s="33"/>
      <c r="I31" s="33"/>
      <c r="J31" s="32">
        <f>J110</f>
        <v>0</v>
      </c>
      <c r="K31" s="33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3" t="s">
        <v>35</v>
      </c>
      <c r="E32" s="33"/>
      <c r="F32" s="33"/>
      <c r="G32" s="33"/>
      <c r="H32" s="33"/>
      <c r="I32" s="33"/>
      <c r="J32" s="75">
        <f>ROUND(J30 + J31,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4" t="s">
        <v>39</v>
      </c>
      <c r="E35" s="39" t="s">
        <v>40</v>
      </c>
      <c r="F35" s="115">
        <f>ROUND((SUM(BE110:BE117) + SUM(BE137:BE272)),  2)</f>
        <v>0</v>
      </c>
      <c r="G35" s="116"/>
      <c r="H35" s="116"/>
      <c r="I35" s="117">
        <v>0.2</v>
      </c>
      <c r="J35" s="115">
        <f>ROUND(((SUM(BE110:BE117) + SUM(BE137:BE272))*I35),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41</v>
      </c>
      <c r="F36" s="115">
        <f>ROUND((SUM(BF110:BF117) + SUM(BF137:BF272)),  2)</f>
        <v>0</v>
      </c>
      <c r="G36" s="116"/>
      <c r="H36" s="116"/>
      <c r="I36" s="117">
        <v>0.2</v>
      </c>
      <c r="J36" s="115">
        <f>ROUND(((SUM(BF110:BF117) + SUM(BF137:BF272))*I36),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6" t="s">
        <v>42</v>
      </c>
      <c r="F37" s="118">
        <f>ROUND((SUM(BG110:BG117) + SUM(BG137:BG272)),  2)</f>
        <v>0</v>
      </c>
      <c r="G37" s="33"/>
      <c r="H37" s="33"/>
      <c r="I37" s="119">
        <v>0.2</v>
      </c>
      <c r="J37" s="118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6" t="s">
        <v>43</v>
      </c>
      <c r="F38" s="118">
        <f>ROUND((SUM(BH110:BH117) + SUM(BH137:BH272)),  2)</f>
        <v>0</v>
      </c>
      <c r="G38" s="33"/>
      <c r="H38" s="33"/>
      <c r="I38" s="119">
        <v>0.2</v>
      </c>
      <c r="J38" s="118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44</v>
      </c>
      <c r="F39" s="115">
        <f>ROUND((SUM(BI110:BI117) + SUM(BI137:BI272)),  2)</f>
        <v>0</v>
      </c>
      <c r="G39" s="116"/>
      <c r="H39" s="116"/>
      <c r="I39" s="117">
        <v>0</v>
      </c>
      <c r="J39" s="115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20" t="s">
        <v>45</v>
      </c>
      <c r="E41" s="64"/>
      <c r="F41" s="64"/>
      <c r="G41" s="121" t="s">
        <v>46</v>
      </c>
      <c r="H41" s="122" t="s">
        <v>47</v>
      </c>
      <c r="I41" s="64"/>
      <c r="J41" s="123">
        <f>SUM(J32:J39)</f>
        <v>0</v>
      </c>
      <c r="K41" s="12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6"/>
      <c r="D50" s="47" t="s">
        <v>48</v>
      </c>
      <c r="E50" s="48"/>
      <c r="F50" s="48"/>
      <c r="G50" s="47" t="s">
        <v>49</v>
      </c>
      <c r="H50" s="48"/>
      <c r="I50" s="48"/>
      <c r="J50" s="48"/>
      <c r="K50" s="48"/>
      <c r="L50" s="46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4"/>
      <c r="C61" s="33"/>
      <c r="D61" s="49" t="s">
        <v>50</v>
      </c>
      <c r="E61" s="36"/>
      <c r="F61" s="125" t="s">
        <v>51</v>
      </c>
      <c r="G61" s="49" t="s">
        <v>50</v>
      </c>
      <c r="H61" s="36"/>
      <c r="I61" s="36"/>
      <c r="J61" s="126" t="s">
        <v>51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4"/>
      <c r="C65" s="33"/>
      <c r="D65" s="47" t="s">
        <v>52</v>
      </c>
      <c r="E65" s="50"/>
      <c r="F65" s="50"/>
      <c r="G65" s="47" t="s">
        <v>53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4"/>
      <c r="C76" s="33"/>
      <c r="D76" s="49" t="s">
        <v>50</v>
      </c>
      <c r="E76" s="36"/>
      <c r="F76" s="125" t="s">
        <v>51</v>
      </c>
      <c r="G76" s="49" t="s">
        <v>50</v>
      </c>
      <c r="H76" s="36"/>
      <c r="I76" s="36"/>
      <c r="J76" s="126" t="s">
        <v>51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26.25" customHeight="1">
      <c r="A85" s="33"/>
      <c r="B85" s="34"/>
      <c r="C85" s="33"/>
      <c r="D85" s="33"/>
      <c r="E85" s="267" t="str">
        <f>E7</f>
        <v xml:space="preserve"> Modernizácia zberného dvora v obci Zborov nad  Bystricou, SO 02 - Prístavba kancelárie a stavebné úpravy skutkového obj</v>
      </c>
      <c r="F85" s="268"/>
      <c r="G85" s="268"/>
      <c r="H85" s="268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6" t="s">
        <v>101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7" t="str">
        <f>E9</f>
        <v>003-02-2022 - Zdravotechnika</v>
      </c>
      <c r="F87" s="269"/>
      <c r="G87" s="269"/>
      <c r="H87" s="269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6" t="s">
        <v>18</v>
      </c>
      <c r="D89" s="33"/>
      <c r="E89" s="33"/>
      <c r="F89" s="24" t="str">
        <f>F12</f>
        <v>Zborov nad Bystricou</v>
      </c>
      <c r="G89" s="33"/>
      <c r="H89" s="33"/>
      <c r="I89" s="26" t="s">
        <v>20</v>
      </c>
      <c r="J89" s="59">
        <f>IF(J12="","",J12)</f>
        <v>44680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6" t="s">
        <v>21</v>
      </c>
      <c r="D91" s="33"/>
      <c r="E91" s="33"/>
      <c r="F91" s="24" t="str">
        <f>E15</f>
        <v>Obec Zborov nad Bystricou</v>
      </c>
      <c r="G91" s="33"/>
      <c r="H91" s="33"/>
      <c r="I91" s="26" t="s">
        <v>27</v>
      </c>
      <c r="J91" s="29" t="str">
        <f>E21</f>
        <v xml:space="preserve"> 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6" t="s">
        <v>25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>Martin Matušek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7" t="s">
        <v>106</v>
      </c>
      <c r="D94" s="107"/>
      <c r="E94" s="107"/>
      <c r="F94" s="107"/>
      <c r="G94" s="107"/>
      <c r="H94" s="107"/>
      <c r="I94" s="107"/>
      <c r="J94" s="128" t="s">
        <v>107</v>
      </c>
      <c r="K94" s="107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9" t="s">
        <v>108</v>
      </c>
      <c r="D96" s="33"/>
      <c r="E96" s="33"/>
      <c r="F96" s="33"/>
      <c r="G96" s="33"/>
      <c r="H96" s="33"/>
      <c r="I96" s="33"/>
      <c r="J96" s="75">
        <f>J137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109</v>
      </c>
    </row>
    <row r="97" spans="1:65" s="9" customFormat="1" ht="24.95" customHeight="1">
      <c r="B97" s="130"/>
      <c r="D97" s="131" t="s">
        <v>411</v>
      </c>
      <c r="E97" s="132"/>
      <c r="F97" s="132"/>
      <c r="G97" s="132"/>
      <c r="H97" s="132"/>
      <c r="I97" s="132"/>
      <c r="J97" s="133">
        <f>J138</f>
        <v>0</v>
      </c>
      <c r="L97" s="130"/>
    </row>
    <row r="98" spans="1:65" s="10" customFormat="1" ht="19.899999999999999" customHeight="1">
      <c r="B98" s="134"/>
      <c r="D98" s="135" t="s">
        <v>412</v>
      </c>
      <c r="E98" s="136"/>
      <c r="F98" s="136"/>
      <c r="G98" s="136"/>
      <c r="H98" s="136"/>
      <c r="I98" s="136"/>
      <c r="J98" s="137">
        <f>J139</f>
        <v>0</v>
      </c>
      <c r="L98" s="134"/>
    </row>
    <row r="99" spans="1:65" s="10" customFormat="1" ht="19.899999999999999" customHeight="1">
      <c r="B99" s="134"/>
      <c r="D99" s="135" t="s">
        <v>413</v>
      </c>
      <c r="E99" s="136"/>
      <c r="F99" s="136"/>
      <c r="G99" s="136"/>
      <c r="H99" s="136"/>
      <c r="I99" s="136"/>
      <c r="J99" s="137">
        <f>J159</f>
        <v>0</v>
      </c>
      <c r="L99" s="134"/>
    </row>
    <row r="100" spans="1:65" s="10" customFormat="1" ht="19.899999999999999" customHeight="1">
      <c r="B100" s="134"/>
      <c r="D100" s="135" t="s">
        <v>414</v>
      </c>
      <c r="E100" s="136"/>
      <c r="F100" s="136"/>
      <c r="G100" s="136"/>
      <c r="H100" s="136"/>
      <c r="I100" s="136"/>
      <c r="J100" s="137">
        <f>J162</f>
        <v>0</v>
      </c>
      <c r="L100" s="134"/>
    </row>
    <row r="101" spans="1:65" s="9" customFormat="1" ht="24.95" customHeight="1">
      <c r="B101" s="130"/>
      <c r="D101" s="131" t="s">
        <v>110</v>
      </c>
      <c r="E101" s="132"/>
      <c r="F101" s="132"/>
      <c r="G101" s="132"/>
      <c r="H101" s="132"/>
      <c r="I101" s="132"/>
      <c r="J101" s="133">
        <f>J164</f>
        <v>0</v>
      </c>
      <c r="L101" s="130"/>
    </row>
    <row r="102" spans="1:65" s="10" customFormat="1" ht="19.899999999999999" customHeight="1">
      <c r="B102" s="134"/>
      <c r="D102" s="135" t="s">
        <v>111</v>
      </c>
      <c r="E102" s="136"/>
      <c r="F102" s="136"/>
      <c r="G102" s="136"/>
      <c r="H102" s="136"/>
      <c r="I102" s="136"/>
      <c r="J102" s="137">
        <f>J165</f>
        <v>0</v>
      </c>
      <c r="L102" s="134"/>
    </row>
    <row r="103" spans="1:65" s="10" customFormat="1" ht="19.899999999999999" customHeight="1">
      <c r="B103" s="134"/>
      <c r="D103" s="135" t="s">
        <v>415</v>
      </c>
      <c r="E103" s="136"/>
      <c r="F103" s="136"/>
      <c r="G103" s="136"/>
      <c r="H103" s="136"/>
      <c r="I103" s="136"/>
      <c r="J103" s="137">
        <f>J185</f>
        <v>0</v>
      </c>
      <c r="L103" s="134"/>
    </row>
    <row r="104" spans="1:65" s="10" customFormat="1" ht="19.899999999999999" customHeight="1">
      <c r="B104" s="134"/>
      <c r="D104" s="135" t="s">
        <v>416</v>
      </c>
      <c r="E104" s="136"/>
      <c r="F104" s="136"/>
      <c r="G104" s="136"/>
      <c r="H104" s="136"/>
      <c r="I104" s="136"/>
      <c r="J104" s="137">
        <f>J208</f>
        <v>0</v>
      </c>
      <c r="L104" s="134"/>
    </row>
    <row r="105" spans="1:65" s="10" customFormat="1" ht="19.899999999999999" customHeight="1">
      <c r="B105" s="134"/>
      <c r="D105" s="135" t="s">
        <v>417</v>
      </c>
      <c r="E105" s="136"/>
      <c r="F105" s="136"/>
      <c r="G105" s="136"/>
      <c r="H105" s="136"/>
      <c r="I105" s="136"/>
      <c r="J105" s="137">
        <f>J241</f>
        <v>0</v>
      </c>
      <c r="L105" s="134"/>
    </row>
    <row r="106" spans="1:65" s="10" customFormat="1" ht="19.899999999999999" customHeight="1">
      <c r="B106" s="134"/>
      <c r="D106" s="135" t="s">
        <v>418</v>
      </c>
      <c r="E106" s="136"/>
      <c r="F106" s="136"/>
      <c r="G106" s="136"/>
      <c r="H106" s="136"/>
      <c r="I106" s="136"/>
      <c r="J106" s="137">
        <f>J247</f>
        <v>0</v>
      </c>
      <c r="L106" s="134"/>
    </row>
    <row r="107" spans="1:65" s="10" customFormat="1" ht="19.899999999999999" customHeight="1">
      <c r="B107" s="134"/>
      <c r="D107" s="135" t="s">
        <v>117</v>
      </c>
      <c r="E107" s="136"/>
      <c r="F107" s="136"/>
      <c r="G107" s="136"/>
      <c r="H107" s="136"/>
      <c r="I107" s="136"/>
      <c r="J107" s="137">
        <f>J269</f>
        <v>0</v>
      </c>
      <c r="L107" s="134"/>
    </row>
    <row r="108" spans="1:65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6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6.9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6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29" t="s">
        <v>120</v>
      </c>
      <c r="D110" s="33"/>
      <c r="E110" s="33"/>
      <c r="F110" s="33"/>
      <c r="G110" s="33"/>
      <c r="H110" s="33"/>
      <c r="I110" s="33"/>
      <c r="J110" s="138">
        <f>ROUND(J111 + J112 + J113 + J114 + J115 + J116,2)</f>
        <v>0</v>
      </c>
      <c r="K110" s="33"/>
      <c r="L110" s="46"/>
      <c r="N110" s="139" t="s">
        <v>39</v>
      </c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18" customHeight="1">
      <c r="A111" s="33"/>
      <c r="B111" s="140"/>
      <c r="C111" s="141"/>
      <c r="D111" s="244" t="s">
        <v>121</v>
      </c>
      <c r="E111" s="266"/>
      <c r="F111" s="266"/>
      <c r="G111" s="141"/>
      <c r="H111" s="141"/>
      <c r="I111" s="141"/>
      <c r="J111" s="98">
        <v>0</v>
      </c>
      <c r="K111" s="141"/>
      <c r="L111" s="143"/>
      <c r="M111" s="144"/>
      <c r="N111" s="145" t="s">
        <v>41</v>
      </c>
      <c r="O111" s="144"/>
      <c r="P111" s="144"/>
      <c r="Q111" s="144"/>
      <c r="R111" s="144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6" t="s">
        <v>122</v>
      </c>
      <c r="AZ111" s="144"/>
      <c r="BA111" s="144"/>
      <c r="BB111" s="144"/>
      <c r="BC111" s="144"/>
      <c r="BD111" s="144"/>
      <c r="BE111" s="147">
        <f t="shared" ref="BE111:BE116" si="0">IF(N111="základná",J111,0)</f>
        <v>0</v>
      </c>
      <c r="BF111" s="147">
        <f t="shared" ref="BF111:BF116" si="1">IF(N111="znížená",J111,0)</f>
        <v>0</v>
      </c>
      <c r="BG111" s="147">
        <f t="shared" ref="BG111:BG116" si="2">IF(N111="zákl. prenesená",J111,0)</f>
        <v>0</v>
      </c>
      <c r="BH111" s="147">
        <f t="shared" ref="BH111:BH116" si="3">IF(N111="zníž. prenesená",J111,0)</f>
        <v>0</v>
      </c>
      <c r="BI111" s="147">
        <f t="shared" ref="BI111:BI116" si="4">IF(N111="nulová",J111,0)</f>
        <v>0</v>
      </c>
      <c r="BJ111" s="146" t="s">
        <v>123</v>
      </c>
      <c r="BK111" s="144"/>
      <c r="BL111" s="144"/>
      <c r="BM111" s="144"/>
    </row>
    <row r="112" spans="1:65" s="2" customFormat="1" ht="18" customHeight="1">
      <c r="A112" s="33"/>
      <c r="B112" s="140"/>
      <c r="C112" s="141"/>
      <c r="D112" s="244" t="s">
        <v>124</v>
      </c>
      <c r="E112" s="266"/>
      <c r="F112" s="266"/>
      <c r="G112" s="141"/>
      <c r="H112" s="141"/>
      <c r="I112" s="141"/>
      <c r="J112" s="98">
        <v>0</v>
      </c>
      <c r="K112" s="141"/>
      <c r="L112" s="143"/>
      <c r="M112" s="144"/>
      <c r="N112" s="145" t="s">
        <v>41</v>
      </c>
      <c r="O112" s="144"/>
      <c r="P112" s="144"/>
      <c r="Q112" s="144"/>
      <c r="R112" s="144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6" t="s">
        <v>122</v>
      </c>
      <c r="AZ112" s="144"/>
      <c r="BA112" s="144"/>
      <c r="BB112" s="144"/>
      <c r="BC112" s="144"/>
      <c r="BD112" s="144"/>
      <c r="BE112" s="147">
        <f t="shared" si="0"/>
        <v>0</v>
      </c>
      <c r="BF112" s="147">
        <f t="shared" si="1"/>
        <v>0</v>
      </c>
      <c r="BG112" s="147">
        <f t="shared" si="2"/>
        <v>0</v>
      </c>
      <c r="BH112" s="147">
        <f t="shared" si="3"/>
        <v>0</v>
      </c>
      <c r="BI112" s="147">
        <f t="shared" si="4"/>
        <v>0</v>
      </c>
      <c r="BJ112" s="146" t="s">
        <v>123</v>
      </c>
      <c r="BK112" s="144"/>
      <c r="BL112" s="144"/>
      <c r="BM112" s="144"/>
    </row>
    <row r="113" spans="1:65" s="2" customFormat="1" ht="18" customHeight="1">
      <c r="A113" s="33"/>
      <c r="B113" s="140"/>
      <c r="C113" s="141"/>
      <c r="D113" s="244" t="s">
        <v>125</v>
      </c>
      <c r="E113" s="266"/>
      <c r="F113" s="266"/>
      <c r="G113" s="141"/>
      <c r="H113" s="141"/>
      <c r="I113" s="141"/>
      <c r="J113" s="98">
        <v>0</v>
      </c>
      <c r="K113" s="141"/>
      <c r="L113" s="143"/>
      <c r="M113" s="144"/>
      <c r="N113" s="145" t="s">
        <v>41</v>
      </c>
      <c r="O113" s="144"/>
      <c r="P113" s="144"/>
      <c r="Q113" s="144"/>
      <c r="R113" s="144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6" t="s">
        <v>122</v>
      </c>
      <c r="AZ113" s="144"/>
      <c r="BA113" s="144"/>
      <c r="BB113" s="144"/>
      <c r="BC113" s="144"/>
      <c r="BD113" s="144"/>
      <c r="BE113" s="147">
        <f t="shared" si="0"/>
        <v>0</v>
      </c>
      <c r="BF113" s="147">
        <f t="shared" si="1"/>
        <v>0</v>
      </c>
      <c r="BG113" s="147">
        <f t="shared" si="2"/>
        <v>0</v>
      </c>
      <c r="BH113" s="147">
        <f t="shared" si="3"/>
        <v>0</v>
      </c>
      <c r="BI113" s="147">
        <f t="shared" si="4"/>
        <v>0</v>
      </c>
      <c r="BJ113" s="146" t="s">
        <v>123</v>
      </c>
      <c r="BK113" s="144"/>
      <c r="BL113" s="144"/>
      <c r="BM113" s="144"/>
    </row>
    <row r="114" spans="1:65" s="2" customFormat="1" ht="18" customHeight="1">
      <c r="A114" s="33"/>
      <c r="B114" s="140"/>
      <c r="C114" s="141"/>
      <c r="D114" s="244" t="s">
        <v>126</v>
      </c>
      <c r="E114" s="266"/>
      <c r="F114" s="266"/>
      <c r="G114" s="141"/>
      <c r="H114" s="141"/>
      <c r="I114" s="141"/>
      <c r="J114" s="98">
        <v>0</v>
      </c>
      <c r="K114" s="141"/>
      <c r="L114" s="143"/>
      <c r="M114" s="144"/>
      <c r="N114" s="145" t="s">
        <v>41</v>
      </c>
      <c r="O114" s="144"/>
      <c r="P114" s="144"/>
      <c r="Q114" s="144"/>
      <c r="R114" s="144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6" t="s">
        <v>122</v>
      </c>
      <c r="AZ114" s="144"/>
      <c r="BA114" s="144"/>
      <c r="BB114" s="144"/>
      <c r="BC114" s="144"/>
      <c r="BD114" s="144"/>
      <c r="BE114" s="147">
        <f t="shared" si="0"/>
        <v>0</v>
      </c>
      <c r="BF114" s="147">
        <f t="shared" si="1"/>
        <v>0</v>
      </c>
      <c r="BG114" s="147">
        <f t="shared" si="2"/>
        <v>0</v>
      </c>
      <c r="BH114" s="147">
        <f t="shared" si="3"/>
        <v>0</v>
      </c>
      <c r="BI114" s="147">
        <f t="shared" si="4"/>
        <v>0</v>
      </c>
      <c r="BJ114" s="146" t="s">
        <v>123</v>
      </c>
      <c r="BK114" s="144"/>
      <c r="BL114" s="144"/>
      <c r="BM114" s="144"/>
    </row>
    <row r="115" spans="1:65" s="2" customFormat="1" ht="18" customHeight="1">
      <c r="A115" s="33"/>
      <c r="B115" s="140"/>
      <c r="C115" s="141"/>
      <c r="D115" s="244" t="s">
        <v>127</v>
      </c>
      <c r="E115" s="266"/>
      <c r="F115" s="266"/>
      <c r="G115" s="141"/>
      <c r="H115" s="141"/>
      <c r="I115" s="141"/>
      <c r="J115" s="98">
        <v>0</v>
      </c>
      <c r="K115" s="141"/>
      <c r="L115" s="143"/>
      <c r="M115" s="144"/>
      <c r="N115" s="145" t="s">
        <v>41</v>
      </c>
      <c r="O115" s="144"/>
      <c r="P115" s="144"/>
      <c r="Q115" s="144"/>
      <c r="R115" s="144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6" t="s">
        <v>122</v>
      </c>
      <c r="AZ115" s="144"/>
      <c r="BA115" s="144"/>
      <c r="BB115" s="144"/>
      <c r="BC115" s="144"/>
      <c r="BD115" s="144"/>
      <c r="BE115" s="147">
        <f t="shared" si="0"/>
        <v>0</v>
      </c>
      <c r="BF115" s="147">
        <f t="shared" si="1"/>
        <v>0</v>
      </c>
      <c r="BG115" s="147">
        <f t="shared" si="2"/>
        <v>0</v>
      </c>
      <c r="BH115" s="147">
        <f t="shared" si="3"/>
        <v>0</v>
      </c>
      <c r="BI115" s="147">
        <f t="shared" si="4"/>
        <v>0</v>
      </c>
      <c r="BJ115" s="146" t="s">
        <v>123</v>
      </c>
      <c r="BK115" s="144"/>
      <c r="BL115" s="144"/>
      <c r="BM115" s="144"/>
    </row>
    <row r="116" spans="1:65" s="2" customFormat="1" ht="18" customHeight="1">
      <c r="A116" s="33"/>
      <c r="B116" s="140"/>
      <c r="C116" s="141"/>
      <c r="D116" s="142" t="s">
        <v>128</v>
      </c>
      <c r="E116" s="141"/>
      <c r="F116" s="141"/>
      <c r="G116" s="141"/>
      <c r="H116" s="141"/>
      <c r="I116" s="141"/>
      <c r="J116" s="98">
        <f>ROUND(J30*T116,2)</f>
        <v>0</v>
      </c>
      <c r="K116" s="141"/>
      <c r="L116" s="143"/>
      <c r="M116" s="144"/>
      <c r="N116" s="145" t="s">
        <v>41</v>
      </c>
      <c r="O116" s="144"/>
      <c r="P116" s="144"/>
      <c r="Q116" s="144"/>
      <c r="R116" s="144"/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6" t="s">
        <v>129</v>
      </c>
      <c r="AZ116" s="144"/>
      <c r="BA116" s="144"/>
      <c r="BB116" s="144"/>
      <c r="BC116" s="144"/>
      <c r="BD116" s="144"/>
      <c r="BE116" s="147">
        <f t="shared" si="0"/>
        <v>0</v>
      </c>
      <c r="BF116" s="147">
        <f t="shared" si="1"/>
        <v>0</v>
      </c>
      <c r="BG116" s="147">
        <f t="shared" si="2"/>
        <v>0</v>
      </c>
      <c r="BH116" s="147">
        <f t="shared" si="3"/>
        <v>0</v>
      </c>
      <c r="BI116" s="147">
        <f t="shared" si="4"/>
        <v>0</v>
      </c>
      <c r="BJ116" s="146" t="s">
        <v>123</v>
      </c>
      <c r="BK116" s="144"/>
      <c r="BL116" s="144"/>
      <c r="BM116" s="144"/>
    </row>
    <row r="117" spans="1:65" s="2" customForma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6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9.25" customHeight="1">
      <c r="A118" s="33"/>
      <c r="B118" s="34"/>
      <c r="C118" s="106" t="s">
        <v>99</v>
      </c>
      <c r="D118" s="107"/>
      <c r="E118" s="107"/>
      <c r="F118" s="107"/>
      <c r="G118" s="107"/>
      <c r="H118" s="107"/>
      <c r="I118" s="107"/>
      <c r="J118" s="108">
        <f>ROUND(J96+J110,2)</f>
        <v>0</v>
      </c>
      <c r="K118" s="107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51"/>
      <c r="C119" s="52"/>
      <c r="D119" s="52"/>
      <c r="E119" s="52"/>
      <c r="F119" s="52"/>
      <c r="G119" s="52"/>
      <c r="H119" s="52"/>
      <c r="I119" s="52"/>
      <c r="J119" s="52"/>
      <c r="K119" s="52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3" spans="1:65" s="2" customFormat="1" ht="6.95" customHeight="1">
      <c r="A123" s="33"/>
      <c r="B123" s="53"/>
      <c r="C123" s="54"/>
      <c r="D123" s="54"/>
      <c r="E123" s="54"/>
      <c r="F123" s="54"/>
      <c r="G123" s="54"/>
      <c r="H123" s="54"/>
      <c r="I123" s="54"/>
      <c r="J123" s="54"/>
      <c r="K123" s="54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24.95" customHeight="1">
      <c r="A124" s="33"/>
      <c r="B124" s="34"/>
      <c r="C124" s="20" t="s">
        <v>130</v>
      </c>
      <c r="D124" s="33"/>
      <c r="E124" s="33"/>
      <c r="F124" s="33"/>
      <c r="G124" s="33"/>
      <c r="H124" s="33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2" customHeight="1">
      <c r="A126" s="33"/>
      <c r="B126" s="34"/>
      <c r="C126" s="26" t="s">
        <v>14</v>
      </c>
      <c r="D126" s="33"/>
      <c r="E126" s="33"/>
      <c r="F126" s="33"/>
      <c r="G126" s="33"/>
      <c r="H126" s="33"/>
      <c r="I126" s="33"/>
      <c r="J126" s="33"/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26.25" customHeight="1">
      <c r="A127" s="33"/>
      <c r="B127" s="34"/>
      <c r="C127" s="33"/>
      <c r="D127" s="33"/>
      <c r="E127" s="267" t="str">
        <f>E7</f>
        <v xml:space="preserve"> Modernizácia zberného dvora v obci Zborov nad  Bystricou, SO 02 - Prístavba kancelárie a stavebné úpravy skutkového obj</v>
      </c>
      <c r="F127" s="268"/>
      <c r="G127" s="268"/>
      <c r="H127" s="268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6" t="s">
        <v>101</v>
      </c>
      <c r="D128" s="33"/>
      <c r="E128" s="33"/>
      <c r="F128" s="33"/>
      <c r="G128" s="33"/>
      <c r="H128" s="33"/>
      <c r="I128" s="33"/>
      <c r="J128" s="33"/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6.5" customHeight="1">
      <c r="A129" s="33"/>
      <c r="B129" s="34"/>
      <c r="C129" s="33"/>
      <c r="D129" s="33"/>
      <c r="E129" s="257" t="str">
        <f>E9</f>
        <v>003-02-2022 - Zdravotechnika</v>
      </c>
      <c r="F129" s="269"/>
      <c r="G129" s="269"/>
      <c r="H129" s="269"/>
      <c r="I129" s="33"/>
      <c r="J129" s="33"/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6" t="s">
        <v>18</v>
      </c>
      <c r="D131" s="33"/>
      <c r="E131" s="33"/>
      <c r="F131" s="24" t="str">
        <f>F12</f>
        <v>Zborov nad Bystricou</v>
      </c>
      <c r="G131" s="33"/>
      <c r="H131" s="33"/>
      <c r="I131" s="26" t="s">
        <v>20</v>
      </c>
      <c r="J131" s="59">
        <f>IF(J12="","",J12)</f>
        <v>44680</v>
      </c>
      <c r="K131" s="33"/>
      <c r="L131" s="46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6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6" t="s">
        <v>21</v>
      </c>
      <c r="D133" s="33"/>
      <c r="E133" s="33"/>
      <c r="F133" s="24" t="str">
        <f>E15</f>
        <v>Obec Zborov nad Bystricou</v>
      </c>
      <c r="G133" s="33"/>
      <c r="H133" s="33"/>
      <c r="I133" s="26" t="s">
        <v>27</v>
      </c>
      <c r="J133" s="29" t="str">
        <f>E21</f>
        <v xml:space="preserve"> </v>
      </c>
      <c r="K133" s="33"/>
      <c r="L133" s="46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5.2" customHeight="1">
      <c r="A134" s="33"/>
      <c r="B134" s="34"/>
      <c r="C134" s="26" t="s">
        <v>25</v>
      </c>
      <c r="D134" s="33"/>
      <c r="E134" s="33"/>
      <c r="F134" s="24" t="str">
        <f>IF(E18="","",E18)</f>
        <v>Vyplň údaj</v>
      </c>
      <c r="G134" s="33"/>
      <c r="H134" s="33"/>
      <c r="I134" s="26" t="s">
        <v>31</v>
      </c>
      <c r="J134" s="29" t="str">
        <f>E24</f>
        <v>Martin Matušek</v>
      </c>
      <c r="K134" s="33"/>
      <c r="L134" s="46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0.3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6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11" customFormat="1" ht="29.25" customHeight="1">
      <c r="A136" s="148"/>
      <c r="B136" s="149"/>
      <c r="C136" s="150" t="s">
        <v>131</v>
      </c>
      <c r="D136" s="151" t="s">
        <v>60</v>
      </c>
      <c r="E136" s="151" t="s">
        <v>56</v>
      </c>
      <c r="F136" s="151" t="s">
        <v>57</v>
      </c>
      <c r="G136" s="151" t="s">
        <v>132</v>
      </c>
      <c r="H136" s="151" t="s">
        <v>133</v>
      </c>
      <c r="I136" s="151" t="s">
        <v>134</v>
      </c>
      <c r="J136" s="152" t="s">
        <v>107</v>
      </c>
      <c r="K136" s="153" t="s">
        <v>135</v>
      </c>
      <c r="L136" s="154"/>
      <c r="M136" s="66" t="s">
        <v>1</v>
      </c>
      <c r="N136" s="67" t="s">
        <v>39</v>
      </c>
      <c r="O136" s="67" t="s">
        <v>136</v>
      </c>
      <c r="P136" s="67" t="s">
        <v>137</v>
      </c>
      <c r="Q136" s="67" t="s">
        <v>138</v>
      </c>
      <c r="R136" s="67" t="s">
        <v>139</v>
      </c>
      <c r="S136" s="67" t="s">
        <v>140</v>
      </c>
      <c r="T136" s="68" t="s">
        <v>141</v>
      </c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</row>
    <row r="137" spans="1:65" s="2" customFormat="1" ht="22.9" customHeight="1">
      <c r="A137" s="33"/>
      <c r="B137" s="34"/>
      <c r="C137" s="73" t="s">
        <v>104</v>
      </c>
      <c r="D137" s="33"/>
      <c r="E137" s="33"/>
      <c r="F137" s="33"/>
      <c r="G137" s="33"/>
      <c r="H137" s="33"/>
      <c r="I137" s="33"/>
      <c r="J137" s="155">
        <f>BK137</f>
        <v>0</v>
      </c>
      <c r="K137" s="33"/>
      <c r="L137" s="34"/>
      <c r="M137" s="69"/>
      <c r="N137" s="60"/>
      <c r="O137" s="70"/>
      <c r="P137" s="156">
        <f>P138+P164</f>
        <v>0</v>
      </c>
      <c r="Q137" s="70"/>
      <c r="R137" s="156">
        <f>R138+R164</f>
        <v>86.376154796376014</v>
      </c>
      <c r="S137" s="70"/>
      <c r="T137" s="157">
        <f>T138+T164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6" t="s">
        <v>74</v>
      </c>
      <c r="AU137" s="16" t="s">
        <v>109</v>
      </c>
      <c r="BK137" s="158">
        <f>BK138+BK164</f>
        <v>0</v>
      </c>
    </row>
    <row r="138" spans="1:65" s="12" customFormat="1" ht="25.9" customHeight="1">
      <c r="B138" s="159"/>
      <c r="D138" s="160" t="s">
        <v>74</v>
      </c>
      <c r="E138" s="161" t="s">
        <v>419</v>
      </c>
      <c r="F138" s="161" t="s">
        <v>420</v>
      </c>
      <c r="I138" s="162"/>
      <c r="J138" s="163">
        <f>BK138</f>
        <v>0</v>
      </c>
      <c r="L138" s="159"/>
      <c r="M138" s="164"/>
      <c r="N138" s="165"/>
      <c r="O138" s="165"/>
      <c r="P138" s="166">
        <f>P139+P159+P162</f>
        <v>0</v>
      </c>
      <c r="Q138" s="165"/>
      <c r="R138" s="166">
        <f>R139+R159+R162</f>
        <v>8.9289240000000003</v>
      </c>
      <c r="S138" s="165"/>
      <c r="T138" s="167">
        <f>T139+T159+T162</f>
        <v>0</v>
      </c>
      <c r="AR138" s="160" t="s">
        <v>83</v>
      </c>
      <c r="AT138" s="168" t="s">
        <v>74</v>
      </c>
      <c r="AU138" s="168" t="s">
        <v>75</v>
      </c>
      <c r="AY138" s="160" t="s">
        <v>144</v>
      </c>
      <c r="BK138" s="169">
        <f>BK139+BK159+BK162</f>
        <v>0</v>
      </c>
    </row>
    <row r="139" spans="1:65" s="12" customFormat="1" ht="22.9" customHeight="1">
      <c r="B139" s="159"/>
      <c r="D139" s="160" t="s">
        <v>74</v>
      </c>
      <c r="E139" s="170" t="s">
        <v>83</v>
      </c>
      <c r="F139" s="170" t="s">
        <v>421</v>
      </c>
      <c r="I139" s="162"/>
      <c r="J139" s="171">
        <f>BK139</f>
        <v>0</v>
      </c>
      <c r="L139" s="159"/>
      <c r="M139" s="164"/>
      <c r="N139" s="165"/>
      <c r="O139" s="165"/>
      <c r="P139" s="166">
        <f>SUM(P140:P158)</f>
        <v>0</v>
      </c>
      <c r="Q139" s="165"/>
      <c r="R139" s="166">
        <f>SUM(R140:R158)</f>
        <v>6.66</v>
      </c>
      <c r="S139" s="165"/>
      <c r="T139" s="167">
        <f>SUM(T140:T158)</f>
        <v>0</v>
      </c>
      <c r="AR139" s="160" t="s">
        <v>83</v>
      </c>
      <c r="AT139" s="168" t="s">
        <v>74</v>
      </c>
      <c r="AU139" s="168" t="s">
        <v>83</v>
      </c>
      <c r="AY139" s="160" t="s">
        <v>144</v>
      </c>
      <c r="BK139" s="169">
        <f>SUM(BK140:BK158)</f>
        <v>0</v>
      </c>
    </row>
    <row r="140" spans="1:65" s="2" customFormat="1" ht="16.5" customHeight="1">
      <c r="A140" s="33"/>
      <c r="B140" s="140"/>
      <c r="C140" s="172" t="s">
        <v>83</v>
      </c>
      <c r="D140" s="172" t="s">
        <v>147</v>
      </c>
      <c r="E140" s="173" t="s">
        <v>422</v>
      </c>
      <c r="F140" s="174" t="s">
        <v>423</v>
      </c>
      <c r="G140" s="175" t="s">
        <v>424</v>
      </c>
      <c r="H140" s="176">
        <v>8</v>
      </c>
      <c r="I140" s="177"/>
      <c r="J140" s="176">
        <f>ROUND(I140*H140,3)</f>
        <v>0</v>
      </c>
      <c r="K140" s="178"/>
      <c r="L140" s="34"/>
      <c r="M140" s="179" t="s">
        <v>1</v>
      </c>
      <c r="N140" s="180" t="s">
        <v>41</v>
      </c>
      <c r="O140" s="62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3" t="s">
        <v>166</v>
      </c>
      <c r="AT140" s="183" t="s">
        <v>147</v>
      </c>
      <c r="AU140" s="183" t="s">
        <v>123</v>
      </c>
      <c r="AY140" s="16" t="s">
        <v>144</v>
      </c>
      <c r="BE140" s="102">
        <f>IF(N140="základná",J140,0)</f>
        <v>0</v>
      </c>
      <c r="BF140" s="102">
        <f>IF(N140="znížená",J140,0)</f>
        <v>0</v>
      </c>
      <c r="BG140" s="102">
        <f>IF(N140="zákl. prenesená",J140,0)</f>
        <v>0</v>
      </c>
      <c r="BH140" s="102">
        <f>IF(N140="zníž. prenesená",J140,0)</f>
        <v>0</v>
      </c>
      <c r="BI140" s="102">
        <f>IF(N140="nulová",J140,0)</f>
        <v>0</v>
      </c>
      <c r="BJ140" s="16" t="s">
        <v>123</v>
      </c>
      <c r="BK140" s="184">
        <f>ROUND(I140*H140,3)</f>
        <v>0</v>
      </c>
      <c r="BL140" s="16" t="s">
        <v>166</v>
      </c>
      <c r="BM140" s="183" t="s">
        <v>425</v>
      </c>
    </row>
    <row r="141" spans="1:65" s="13" customFormat="1">
      <c r="B141" s="185"/>
      <c r="D141" s="186" t="s">
        <v>153</v>
      </c>
      <c r="E141" s="187" t="s">
        <v>1</v>
      </c>
      <c r="F141" s="188" t="s">
        <v>426</v>
      </c>
      <c r="H141" s="189">
        <v>8</v>
      </c>
      <c r="I141" s="190"/>
      <c r="L141" s="185"/>
      <c r="M141" s="191"/>
      <c r="N141" s="192"/>
      <c r="O141" s="192"/>
      <c r="P141" s="192"/>
      <c r="Q141" s="192"/>
      <c r="R141" s="192"/>
      <c r="S141" s="192"/>
      <c r="T141" s="193"/>
      <c r="AT141" s="187" t="s">
        <v>153</v>
      </c>
      <c r="AU141" s="187" t="s">
        <v>123</v>
      </c>
      <c r="AV141" s="13" t="s">
        <v>123</v>
      </c>
      <c r="AW141" s="13" t="s">
        <v>29</v>
      </c>
      <c r="AX141" s="13" t="s">
        <v>83</v>
      </c>
      <c r="AY141" s="187" t="s">
        <v>144</v>
      </c>
    </row>
    <row r="142" spans="1:65" s="2" customFormat="1" ht="37.9" customHeight="1">
      <c r="A142" s="33"/>
      <c r="B142" s="140"/>
      <c r="C142" s="172" t="s">
        <v>123</v>
      </c>
      <c r="D142" s="172" t="s">
        <v>147</v>
      </c>
      <c r="E142" s="173" t="s">
        <v>427</v>
      </c>
      <c r="F142" s="174" t="s">
        <v>428</v>
      </c>
      <c r="G142" s="175" t="s">
        <v>424</v>
      </c>
      <c r="H142" s="176">
        <v>1.6</v>
      </c>
      <c r="I142" s="177"/>
      <c r="J142" s="176">
        <f>ROUND(I142*H142,3)</f>
        <v>0</v>
      </c>
      <c r="K142" s="178"/>
      <c r="L142" s="34"/>
      <c r="M142" s="179" t="s">
        <v>1</v>
      </c>
      <c r="N142" s="180" t="s">
        <v>41</v>
      </c>
      <c r="O142" s="62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83" t="s">
        <v>166</v>
      </c>
      <c r="AT142" s="183" t="s">
        <v>147</v>
      </c>
      <c r="AU142" s="183" t="s">
        <v>123</v>
      </c>
      <c r="AY142" s="16" t="s">
        <v>144</v>
      </c>
      <c r="BE142" s="102">
        <f>IF(N142="základná",J142,0)</f>
        <v>0</v>
      </c>
      <c r="BF142" s="102">
        <f>IF(N142="znížená",J142,0)</f>
        <v>0</v>
      </c>
      <c r="BG142" s="102">
        <f>IF(N142="zákl. prenesená",J142,0)</f>
        <v>0</v>
      </c>
      <c r="BH142" s="102">
        <f>IF(N142="zníž. prenesená",J142,0)</f>
        <v>0</v>
      </c>
      <c r="BI142" s="102">
        <f>IF(N142="nulová",J142,0)</f>
        <v>0</v>
      </c>
      <c r="BJ142" s="16" t="s">
        <v>123</v>
      </c>
      <c r="BK142" s="184">
        <f>ROUND(I142*H142,3)</f>
        <v>0</v>
      </c>
      <c r="BL142" s="16" t="s">
        <v>166</v>
      </c>
      <c r="BM142" s="183" t="s">
        <v>429</v>
      </c>
    </row>
    <row r="143" spans="1:65" s="13" customFormat="1">
      <c r="B143" s="185"/>
      <c r="D143" s="186" t="s">
        <v>153</v>
      </c>
      <c r="E143" s="187" t="s">
        <v>1</v>
      </c>
      <c r="F143" s="188" t="s">
        <v>430</v>
      </c>
      <c r="H143" s="189">
        <v>1.6</v>
      </c>
      <c r="I143" s="190"/>
      <c r="L143" s="185"/>
      <c r="M143" s="191"/>
      <c r="N143" s="192"/>
      <c r="O143" s="192"/>
      <c r="P143" s="192"/>
      <c r="Q143" s="192"/>
      <c r="R143" s="192"/>
      <c r="S143" s="192"/>
      <c r="T143" s="193"/>
      <c r="AT143" s="187" t="s">
        <v>153</v>
      </c>
      <c r="AU143" s="187" t="s">
        <v>123</v>
      </c>
      <c r="AV143" s="13" t="s">
        <v>123</v>
      </c>
      <c r="AW143" s="13" t="s">
        <v>29</v>
      </c>
      <c r="AX143" s="13" t="s">
        <v>83</v>
      </c>
      <c r="AY143" s="187" t="s">
        <v>144</v>
      </c>
    </row>
    <row r="144" spans="1:65" s="2" customFormat="1" ht="33" customHeight="1">
      <c r="A144" s="33"/>
      <c r="B144" s="140"/>
      <c r="C144" s="172" t="s">
        <v>161</v>
      </c>
      <c r="D144" s="172" t="s">
        <v>147</v>
      </c>
      <c r="E144" s="173" t="s">
        <v>431</v>
      </c>
      <c r="F144" s="174" t="s">
        <v>432</v>
      </c>
      <c r="G144" s="175" t="s">
        <v>424</v>
      </c>
      <c r="H144" s="176">
        <v>4.8</v>
      </c>
      <c r="I144" s="177"/>
      <c r="J144" s="176">
        <f>ROUND(I144*H144,3)</f>
        <v>0</v>
      </c>
      <c r="K144" s="178"/>
      <c r="L144" s="34"/>
      <c r="M144" s="179" t="s">
        <v>1</v>
      </c>
      <c r="N144" s="180" t="s">
        <v>41</v>
      </c>
      <c r="O144" s="62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83" t="s">
        <v>166</v>
      </c>
      <c r="AT144" s="183" t="s">
        <v>147</v>
      </c>
      <c r="AU144" s="183" t="s">
        <v>123</v>
      </c>
      <c r="AY144" s="16" t="s">
        <v>144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6" t="s">
        <v>123</v>
      </c>
      <c r="BK144" s="184">
        <f>ROUND(I144*H144,3)</f>
        <v>0</v>
      </c>
      <c r="BL144" s="16" t="s">
        <v>166</v>
      </c>
      <c r="BM144" s="183" t="s">
        <v>433</v>
      </c>
    </row>
    <row r="145" spans="1:65" s="13" customFormat="1">
      <c r="B145" s="185"/>
      <c r="D145" s="186" t="s">
        <v>153</v>
      </c>
      <c r="E145" s="187" t="s">
        <v>1</v>
      </c>
      <c r="F145" s="188" t="s">
        <v>434</v>
      </c>
      <c r="H145" s="189">
        <v>4.8</v>
      </c>
      <c r="I145" s="190"/>
      <c r="L145" s="185"/>
      <c r="M145" s="191"/>
      <c r="N145" s="192"/>
      <c r="O145" s="192"/>
      <c r="P145" s="192"/>
      <c r="Q145" s="192"/>
      <c r="R145" s="192"/>
      <c r="S145" s="192"/>
      <c r="T145" s="193"/>
      <c r="AT145" s="187" t="s">
        <v>153</v>
      </c>
      <c r="AU145" s="187" t="s">
        <v>123</v>
      </c>
      <c r="AV145" s="13" t="s">
        <v>123</v>
      </c>
      <c r="AW145" s="13" t="s">
        <v>29</v>
      </c>
      <c r="AX145" s="13" t="s">
        <v>83</v>
      </c>
      <c r="AY145" s="187" t="s">
        <v>144</v>
      </c>
    </row>
    <row r="146" spans="1:65" s="2" customFormat="1" ht="37.9" customHeight="1">
      <c r="A146" s="33"/>
      <c r="B146" s="140"/>
      <c r="C146" s="172" t="s">
        <v>166</v>
      </c>
      <c r="D146" s="172" t="s">
        <v>147</v>
      </c>
      <c r="E146" s="173" t="s">
        <v>435</v>
      </c>
      <c r="F146" s="174" t="s">
        <v>436</v>
      </c>
      <c r="G146" s="175" t="s">
        <v>424</v>
      </c>
      <c r="H146" s="176">
        <v>33.6</v>
      </c>
      <c r="I146" s="177"/>
      <c r="J146" s="176">
        <f>ROUND(I146*H146,3)</f>
        <v>0</v>
      </c>
      <c r="K146" s="178"/>
      <c r="L146" s="34"/>
      <c r="M146" s="179" t="s">
        <v>1</v>
      </c>
      <c r="N146" s="180" t="s">
        <v>41</v>
      </c>
      <c r="O146" s="62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3" t="s">
        <v>166</v>
      </c>
      <c r="AT146" s="183" t="s">
        <v>147</v>
      </c>
      <c r="AU146" s="183" t="s">
        <v>123</v>
      </c>
      <c r="AY146" s="16" t="s">
        <v>144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6" t="s">
        <v>123</v>
      </c>
      <c r="BK146" s="184">
        <f>ROUND(I146*H146,3)</f>
        <v>0</v>
      </c>
      <c r="BL146" s="16" t="s">
        <v>166</v>
      </c>
      <c r="BM146" s="183" t="s">
        <v>437</v>
      </c>
    </row>
    <row r="147" spans="1:65" s="13" customFormat="1">
      <c r="B147" s="185"/>
      <c r="D147" s="186" t="s">
        <v>153</v>
      </c>
      <c r="E147" s="187" t="s">
        <v>1</v>
      </c>
      <c r="F147" s="188" t="s">
        <v>438</v>
      </c>
      <c r="H147" s="189">
        <v>33.6</v>
      </c>
      <c r="I147" s="190"/>
      <c r="L147" s="185"/>
      <c r="M147" s="191"/>
      <c r="N147" s="192"/>
      <c r="O147" s="192"/>
      <c r="P147" s="192"/>
      <c r="Q147" s="192"/>
      <c r="R147" s="192"/>
      <c r="S147" s="192"/>
      <c r="T147" s="193"/>
      <c r="AT147" s="187" t="s">
        <v>153</v>
      </c>
      <c r="AU147" s="187" t="s">
        <v>123</v>
      </c>
      <c r="AV147" s="13" t="s">
        <v>123</v>
      </c>
      <c r="AW147" s="13" t="s">
        <v>29</v>
      </c>
      <c r="AX147" s="13" t="s">
        <v>83</v>
      </c>
      <c r="AY147" s="187" t="s">
        <v>144</v>
      </c>
    </row>
    <row r="148" spans="1:65" s="2" customFormat="1" ht="21.75" customHeight="1">
      <c r="A148" s="33"/>
      <c r="B148" s="140"/>
      <c r="C148" s="172" t="s">
        <v>171</v>
      </c>
      <c r="D148" s="172" t="s">
        <v>147</v>
      </c>
      <c r="E148" s="173" t="s">
        <v>439</v>
      </c>
      <c r="F148" s="174" t="s">
        <v>440</v>
      </c>
      <c r="G148" s="175" t="s">
        <v>424</v>
      </c>
      <c r="H148" s="176">
        <v>4.8</v>
      </c>
      <c r="I148" s="177"/>
      <c r="J148" s="176">
        <f>ROUND(I148*H148,3)</f>
        <v>0</v>
      </c>
      <c r="K148" s="178"/>
      <c r="L148" s="34"/>
      <c r="M148" s="179" t="s">
        <v>1</v>
      </c>
      <c r="N148" s="180" t="s">
        <v>41</v>
      </c>
      <c r="O148" s="62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3" t="s">
        <v>166</v>
      </c>
      <c r="AT148" s="183" t="s">
        <v>147</v>
      </c>
      <c r="AU148" s="183" t="s">
        <v>123</v>
      </c>
      <c r="AY148" s="16" t="s">
        <v>144</v>
      </c>
      <c r="BE148" s="102">
        <f>IF(N148="základná",J148,0)</f>
        <v>0</v>
      </c>
      <c r="BF148" s="102">
        <f>IF(N148="znížená",J148,0)</f>
        <v>0</v>
      </c>
      <c r="BG148" s="102">
        <f>IF(N148="zákl. prenesená",J148,0)</f>
        <v>0</v>
      </c>
      <c r="BH148" s="102">
        <f>IF(N148="zníž. prenesená",J148,0)</f>
        <v>0</v>
      </c>
      <c r="BI148" s="102">
        <f>IF(N148="nulová",J148,0)</f>
        <v>0</v>
      </c>
      <c r="BJ148" s="16" t="s">
        <v>123</v>
      </c>
      <c r="BK148" s="184">
        <f>ROUND(I148*H148,3)</f>
        <v>0</v>
      </c>
      <c r="BL148" s="16" t="s">
        <v>166</v>
      </c>
      <c r="BM148" s="183" t="s">
        <v>441</v>
      </c>
    </row>
    <row r="149" spans="1:65" s="2" customFormat="1" ht="24.2" customHeight="1">
      <c r="A149" s="33"/>
      <c r="B149" s="140"/>
      <c r="C149" s="172" t="s">
        <v>178</v>
      </c>
      <c r="D149" s="172" t="s">
        <v>147</v>
      </c>
      <c r="E149" s="173" t="s">
        <v>442</v>
      </c>
      <c r="F149" s="174" t="s">
        <v>443</v>
      </c>
      <c r="G149" s="175" t="s">
        <v>424</v>
      </c>
      <c r="H149" s="176">
        <v>4.8</v>
      </c>
      <c r="I149" s="177"/>
      <c r="J149" s="176">
        <f>ROUND(I149*H149,3)</f>
        <v>0</v>
      </c>
      <c r="K149" s="178"/>
      <c r="L149" s="34"/>
      <c r="M149" s="179" t="s">
        <v>1</v>
      </c>
      <c r="N149" s="180" t="s">
        <v>41</v>
      </c>
      <c r="O149" s="62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3" t="s">
        <v>166</v>
      </c>
      <c r="AT149" s="183" t="s">
        <v>147</v>
      </c>
      <c r="AU149" s="183" t="s">
        <v>123</v>
      </c>
      <c r="AY149" s="16" t="s">
        <v>144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6" t="s">
        <v>123</v>
      </c>
      <c r="BK149" s="184">
        <f>ROUND(I149*H149,3)</f>
        <v>0</v>
      </c>
      <c r="BL149" s="16" t="s">
        <v>166</v>
      </c>
      <c r="BM149" s="183" t="s">
        <v>444</v>
      </c>
    </row>
    <row r="150" spans="1:65" s="2" customFormat="1" ht="16.5" customHeight="1">
      <c r="A150" s="33"/>
      <c r="B150" s="140"/>
      <c r="C150" s="172" t="s">
        <v>182</v>
      </c>
      <c r="D150" s="172" t="s">
        <v>147</v>
      </c>
      <c r="E150" s="173" t="s">
        <v>445</v>
      </c>
      <c r="F150" s="174" t="s">
        <v>446</v>
      </c>
      <c r="G150" s="175" t="s">
        <v>424</v>
      </c>
      <c r="H150" s="176">
        <v>4.8</v>
      </c>
      <c r="I150" s="177"/>
      <c r="J150" s="176">
        <f>ROUND(I150*H150,3)</f>
        <v>0</v>
      </c>
      <c r="K150" s="178"/>
      <c r="L150" s="34"/>
      <c r="M150" s="179" t="s">
        <v>1</v>
      </c>
      <c r="N150" s="180" t="s">
        <v>41</v>
      </c>
      <c r="O150" s="62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3" t="s">
        <v>166</v>
      </c>
      <c r="AT150" s="183" t="s">
        <v>147</v>
      </c>
      <c r="AU150" s="183" t="s">
        <v>123</v>
      </c>
      <c r="AY150" s="16" t="s">
        <v>144</v>
      </c>
      <c r="BE150" s="102">
        <f>IF(N150="základná",J150,0)</f>
        <v>0</v>
      </c>
      <c r="BF150" s="102">
        <f>IF(N150="znížená",J150,0)</f>
        <v>0</v>
      </c>
      <c r="BG150" s="102">
        <f>IF(N150="zákl. prenesená",J150,0)</f>
        <v>0</v>
      </c>
      <c r="BH150" s="102">
        <f>IF(N150="zníž. prenesená",J150,0)</f>
        <v>0</v>
      </c>
      <c r="BI150" s="102">
        <f>IF(N150="nulová",J150,0)</f>
        <v>0</v>
      </c>
      <c r="BJ150" s="16" t="s">
        <v>123</v>
      </c>
      <c r="BK150" s="184">
        <f>ROUND(I150*H150,3)</f>
        <v>0</v>
      </c>
      <c r="BL150" s="16" t="s">
        <v>166</v>
      </c>
      <c r="BM150" s="183" t="s">
        <v>447</v>
      </c>
    </row>
    <row r="151" spans="1:65" s="2" customFormat="1" ht="24.2" customHeight="1">
      <c r="A151" s="33"/>
      <c r="B151" s="140"/>
      <c r="C151" s="172" t="s">
        <v>187</v>
      </c>
      <c r="D151" s="172" t="s">
        <v>147</v>
      </c>
      <c r="E151" s="173" t="s">
        <v>448</v>
      </c>
      <c r="F151" s="174" t="s">
        <v>449</v>
      </c>
      <c r="G151" s="175" t="s">
        <v>450</v>
      </c>
      <c r="H151" s="176">
        <v>8.8800000000000008</v>
      </c>
      <c r="I151" s="177"/>
      <c r="J151" s="176">
        <f>ROUND(I151*H151,3)</f>
        <v>0</v>
      </c>
      <c r="K151" s="178"/>
      <c r="L151" s="34"/>
      <c r="M151" s="179" t="s">
        <v>1</v>
      </c>
      <c r="N151" s="180" t="s">
        <v>41</v>
      </c>
      <c r="O151" s="62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83" t="s">
        <v>166</v>
      </c>
      <c r="AT151" s="183" t="s">
        <v>147</v>
      </c>
      <c r="AU151" s="183" t="s">
        <v>123</v>
      </c>
      <c r="AY151" s="16" t="s">
        <v>144</v>
      </c>
      <c r="BE151" s="102">
        <f>IF(N151="základná",J151,0)</f>
        <v>0</v>
      </c>
      <c r="BF151" s="102">
        <f>IF(N151="znížená",J151,0)</f>
        <v>0</v>
      </c>
      <c r="BG151" s="102">
        <f>IF(N151="zákl. prenesená",J151,0)</f>
        <v>0</v>
      </c>
      <c r="BH151" s="102">
        <f>IF(N151="zníž. prenesená",J151,0)</f>
        <v>0</v>
      </c>
      <c r="BI151" s="102">
        <f>IF(N151="nulová",J151,0)</f>
        <v>0</v>
      </c>
      <c r="BJ151" s="16" t="s">
        <v>123</v>
      </c>
      <c r="BK151" s="184">
        <f>ROUND(I151*H151,3)</f>
        <v>0</v>
      </c>
      <c r="BL151" s="16" t="s">
        <v>166</v>
      </c>
      <c r="BM151" s="183" t="s">
        <v>451</v>
      </c>
    </row>
    <row r="152" spans="1:65" s="13" customFormat="1">
      <c r="B152" s="185"/>
      <c r="D152" s="186" t="s">
        <v>153</v>
      </c>
      <c r="F152" s="188" t="s">
        <v>452</v>
      </c>
      <c r="H152" s="189">
        <v>8.8800000000000008</v>
      </c>
      <c r="I152" s="190"/>
      <c r="L152" s="185"/>
      <c r="M152" s="191"/>
      <c r="N152" s="192"/>
      <c r="O152" s="192"/>
      <c r="P152" s="192"/>
      <c r="Q152" s="192"/>
      <c r="R152" s="192"/>
      <c r="S152" s="192"/>
      <c r="T152" s="193"/>
      <c r="AT152" s="187" t="s">
        <v>153</v>
      </c>
      <c r="AU152" s="187" t="s">
        <v>123</v>
      </c>
      <c r="AV152" s="13" t="s">
        <v>123</v>
      </c>
      <c r="AW152" s="13" t="s">
        <v>3</v>
      </c>
      <c r="AX152" s="13" t="s">
        <v>83</v>
      </c>
      <c r="AY152" s="187" t="s">
        <v>144</v>
      </c>
    </row>
    <row r="153" spans="1:65" s="2" customFormat="1" ht="24.2" customHeight="1">
      <c r="A153" s="33"/>
      <c r="B153" s="140"/>
      <c r="C153" s="172" t="s">
        <v>192</v>
      </c>
      <c r="D153" s="172" t="s">
        <v>147</v>
      </c>
      <c r="E153" s="173" t="s">
        <v>453</v>
      </c>
      <c r="F153" s="174" t="s">
        <v>454</v>
      </c>
      <c r="G153" s="175" t="s">
        <v>424</v>
      </c>
      <c r="H153" s="176">
        <v>3.2</v>
      </c>
      <c r="I153" s="177"/>
      <c r="J153" s="176">
        <f>ROUND(I153*H153,3)</f>
        <v>0</v>
      </c>
      <c r="K153" s="178"/>
      <c r="L153" s="34"/>
      <c r="M153" s="179" t="s">
        <v>1</v>
      </c>
      <c r="N153" s="180" t="s">
        <v>41</v>
      </c>
      <c r="O153" s="62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83" t="s">
        <v>166</v>
      </c>
      <c r="AT153" s="183" t="s">
        <v>147</v>
      </c>
      <c r="AU153" s="183" t="s">
        <v>123</v>
      </c>
      <c r="AY153" s="16" t="s">
        <v>144</v>
      </c>
      <c r="BE153" s="102">
        <f>IF(N153="základná",J153,0)</f>
        <v>0</v>
      </c>
      <c r="BF153" s="102">
        <f>IF(N153="znížená",J153,0)</f>
        <v>0</v>
      </c>
      <c r="BG153" s="102">
        <f>IF(N153="zákl. prenesená",J153,0)</f>
        <v>0</v>
      </c>
      <c r="BH153" s="102">
        <f>IF(N153="zníž. prenesená",J153,0)</f>
        <v>0</v>
      </c>
      <c r="BI153" s="102">
        <f>IF(N153="nulová",J153,0)</f>
        <v>0</v>
      </c>
      <c r="BJ153" s="16" t="s">
        <v>123</v>
      </c>
      <c r="BK153" s="184">
        <f>ROUND(I153*H153,3)</f>
        <v>0</v>
      </c>
      <c r="BL153" s="16" t="s">
        <v>166</v>
      </c>
      <c r="BM153" s="183" t="s">
        <v>455</v>
      </c>
    </row>
    <row r="154" spans="1:65" s="13" customFormat="1">
      <c r="B154" s="185"/>
      <c r="D154" s="186" t="s">
        <v>153</v>
      </c>
      <c r="E154" s="187" t="s">
        <v>1</v>
      </c>
      <c r="F154" s="188" t="s">
        <v>456</v>
      </c>
      <c r="H154" s="189">
        <v>3.2</v>
      </c>
      <c r="I154" s="190"/>
      <c r="L154" s="185"/>
      <c r="M154" s="191"/>
      <c r="N154" s="192"/>
      <c r="O154" s="192"/>
      <c r="P154" s="192"/>
      <c r="Q154" s="192"/>
      <c r="R154" s="192"/>
      <c r="S154" s="192"/>
      <c r="T154" s="193"/>
      <c r="AT154" s="187" t="s">
        <v>153</v>
      </c>
      <c r="AU154" s="187" t="s">
        <v>123</v>
      </c>
      <c r="AV154" s="13" t="s">
        <v>123</v>
      </c>
      <c r="AW154" s="13" t="s">
        <v>29</v>
      </c>
      <c r="AX154" s="13" t="s">
        <v>83</v>
      </c>
      <c r="AY154" s="187" t="s">
        <v>144</v>
      </c>
    </row>
    <row r="155" spans="1:65" s="2" customFormat="1" ht="24.2" customHeight="1">
      <c r="A155" s="33"/>
      <c r="B155" s="140"/>
      <c r="C155" s="172" t="s">
        <v>196</v>
      </c>
      <c r="D155" s="172" t="s">
        <v>147</v>
      </c>
      <c r="E155" s="173" t="s">
        <v>457</v>
      </c>
      <c r="F155" s="174" t="s">
        <v>458</v>
      </c>
      <c r="G155" s="175" t="s">
        <v>424</v>
      </c>
      <c r="H155" s="176">
        <v>3.6</v>
      </c>
      <c r="I155" s="177"/>
      <c r="J155" s="176">
        <f>ROUND(I155*H155,3)</f>
        <v>0</v>
      </c>
      <c r="K155" s="178"/>
      <c r="L155" s="34"/>
      <c r="M155" s="179" t="s">
        <v>1</v>
      </c>
      <c r="N155" s="180" t="s">
        <v>41</v>
      </c>
      <c r="O155" s="62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3" t="s">
        <v>166</v>
      </c>
      <c r="AT155" s="183" t="s">
        <v>147</v>
      </c>
      <c r="AU155" s="183" t="s">
        <v>123</v>
      </c>
      <c r="AY155" s="16" t="s">
        <v>144</v>
      </c>
      <c r="BE155" s="102">
        <f>IF(N155="základná",J155,0)</f>
        <v>0</v>
      </c>
      <c r="BF155" s="102">
        <f>IF(N155="znížená",J155,0)</f>
        <v>0</v>
      </c>
      <c r="BG155" s="102">
        <f>IF(N155="zákl. prenesená",J155,0)</f>
        <v>0</v>
      </c>
      <c r="BH155" s="102">
        <f>IF(N155="zníž. prenesená",J155,0)</f>
        <v>0</v>
      </c>
      <c r="BI155" s="102">
        <f>IF(N155="nulová",J155,0)</f>
        <v>0</v>
      </c>
      <c r="BJ155" s="16" t="s">
        <v>123</v>
      </c>
      <c r="BK155" s="184">
        <f>ROUND(I155*H155,3)</f>
        <v>0</v>
      </c>
      <c r="BL155" s="16" t="s">
        <v>166</v>
      </c>
      <c r="BM155" s="183" t="s">
        <v>459</v>
      </c>
    </row>
    <row r="156" spans="1:65" s="13" customFormat="1">
      <c r="B156" s="185"/>
      <c r="D156" s="186" t="s">
        <v>153</v>
      </c>
      <c r="E156" s="187" t="s">
        <v>1</v>
      </c>
      <c r="F156" s="188" t="s">
        <v>460</v>
      </c>
      <c r="H156" s="189">
        <v>3.6</v>
      </c>
      <c r="I156" s="190"/>
      <c r="L156" s="185"/>
      <c r="M156" s="191"/>
      <c r="N156" s="192"/>
      <c r="O156" s="192"/>
      <c r="P156" s="192"/>
      <c r="Q156" s="192"/>
      <c r="R156" s="192"/>
      <c r="S156" s="192"/>
      <c r="T156" s="193"/>
      <c r="AT156" s="187" t="s">
        <v>153</v>
      </c>
      <c r="AU156" s="187" t="s">
        <v>123</v>
      </c>
      <c r="AV156" s="13" t="s">
        <v>123</v>
      </c>
      <c r="AW156" s="13" t="s">
        <v>29</v>
      </c>
      <c r="AX156" s="13" t="s">
        <v>83</v>
      </c>
      <c r="AY156" s="187" t="s">
        <v>144</v>
      </c>
    </row>
    <row r="157" spans="1:65" s="2" customFormat="1" ht="16.5" customHeight="1">
      <c r="A157" s="33"/>
      <c r="B157" s="140"/>
      <c r="C157" s="194" t="s">
        <v>202</v>
      </c>
      <c r="D157" s="194" t="s">
        <v>155</v>
      </c>
      <c r="E157" s="195" t="s">
        <v>461</v>
      </c>
      <c r="F157" s="196" t="s">
        <v>462</v>
      </c>
      <c r="G157" s="197" t="s">
        <v>450</v>
      </c>
      <c r="H157" s="198">
        <v>6.66</v>
      </c>
      <c r="I157" s="199"/>
      <c r="J157" s="198">
        <f>ROUND(I157*H157,3)</f>
        <v>0</v>
      </c>
      <c r="K157" s="200"/>
      <c r="L157" s="201"/>
      <c r="M157" s="202" t="s">
        <v>1</v>
      </c>
      <c r="N157" s="203" t="s">
        <v>41</v>
      </c>
      <c r="O157" s="62"/>
      <c r="P157" s="181">
        <f>O157*H157</f>
        <v>0</v>
      </c>
      <c r="Q157" s="181">
        <v>1</v>
      </c>
      <c r="R157" s="181">
        <f>Q157*H157</f>
        <v>6.66</v>
      </c>
      <c r="S157" s="181">
        <v>0</v>
      </c>
      <c r="T157" s="182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3" t="s">
        <v>187</v>
      </c>
      <c r="AT157" s="183" t="s">
        <v>155</v>
      </c>
      <c r="AU157" s="183" t="s">
        <v>123</v>
      </c>
      <c r="AY157" s="16" t="s">
        <v>144</v>
      </c>
      <c r="BE157" s="102">
        <f>IF(N157="základná",J157,0)</f>
        <v>0</v>
      </c>
      <c r="BF157" s="102">
        <f>IF(N157="znížená",J157,0)</f>
        <v>0</v>
      </c>
      <c r="BG157" s="102">
        <f>IF(N157="zákl. prenesená",J157,0)</f>
        <v>0</v>
      </c>
      <c r="BH157" s="102">
        <f>IF(N157="zníž. prenesená",J157,0)</f>
        <v>0</v>
      </c>
      <c r="BI157" s="102">
        <f>IF(N157="nulová",J157,0)</f>
        <v>0</v>
      </c>
      <c r="BJ157" s="16" t="s">
        <v>123</v>
      </c>
      <c r="BK157" s="184">
        <f>ROUND(I157*H157,3)</f>
        <v>0</v>
      </c>
      <c r="BL157" s="16" t="s">
        <v>166</v>
      </c>
      <c r="BM157" s="183" t="s">
        <v>463</v>
      </c>
    </row>
    <row r="158" spans="1:65" s="13" customFormat="1">
      <c r="B158" s="185"/>
      <c r="D158" s="186" t="s">
        <v>153</v>
      </c>
      <c r="E158" s="187" t="s">
        <v>1</v>
      </c>
      <c r="F158" s="188" t="s">
        <v>464</v>
      </c>
      <c r="H158" s="189">
        <v>6.66</v>
      </c>
      <c r="I158" s="190"/>
      <c r="L158" s="185"/>
      <c r="M158" s="191"/>
      <c r="N158" s="192"/>
      <c r="O158" s="192"/>
      <c r="P158" s="192"/>
      <c r="Q158" s="192"/>
      <c r="R158" s="192"/>
      <c r="S158" s="192"/>
      <c r="T158" s="193"/>
      <c r="AT158" s="187" t="s">
        <v>153</v>
      </c>
      <c r="AU158" s="187" t="s">
        <v>123</v>
      </c>
      <c r="AV158" s="13" t="s">
        <v>123</v>
      </c>
      <c r="AW158" s="13" t="s">
        <v>29</v>
      </c>
      <c r="AX158" s="13" t="s">
        <v>83</v>
      </c>
      <c r="AY158" s="187" t="s">
        <v>144</v>
      </c>
    </row>
    <row r="159" spans="1:65" s="12" customFormat="1" ht="22.9" customHeight="1">
      <c r="B159" s="159"/>
      <c r="D159" s="160" t="s">
        <v>74</v>
      </c>
      <c r="E159" s="170" t="s">
        <v>166</v>
      </c>
      <c r="F159" s="170" t="s">
        <v>465</v>
      </c>
      <c r="I159" s="162"/>
      <c r="J159" s="171">
        <f>BK159</f>
        <v>0</v>
      </c>
      <c r="L159" s="159"/>
      <c r="M159" s="164"/>
      <c r="N159" s="165"/>
      <c r="O159" s="165"/>
      <c r="P159" s="166">
        <f>SUM(P160:P161)</f>
        <v>0</v>
      </c>
      <c r="Q159" s="165"/>
      <c r="R159" s="166">
        <f>SUM(R160:R161)</f>
        <v>2.2689240000000002</v>
      </c>
      <c r="S159" s="165"/>
      <c r="T159" s="167">
        <f>SUM(T160:T161)</f>
        <v>0</v>
      </c>
      <c r="AR159" s="160" t="s">
        <v>83</v>
      </c>
      <c r="AT159" s="168" t="s">
        <v>74</v>
      </c>
      <c r="AU159" s="168" t="s">
        <v>83</v>
      </c>
      <c r="AY159" s="160" t="s">
        <v>144</v>
      </c>
      <c r="BK159" s="169">
        <f>SUM(BK160:BK161)</f>
        <v>0</v>
      </c>
    </row>
    <row r="160" spans="1:65" s="2" customFormat="1" ht="37.9" customHeight="1">
      <c r="A160" s="33"/>
      <c r="B160" s="140"/>
      <c r="C160" s="172" t="s">
        <v>206</v>
      </c>
      <c r="D160" s="172" t="s">
        <v>147</v>
      </c>
      <c r="E160" s="173" t="s">
        <v>466</v>
      </c>
      <c r="F160" s="174" t="s">
        <v>467</v>
      </c>
      <c r="G160" s="175" t="s">
        <v>424</v>
      </c>
      <c r="H160" s="176">
        <v>1.2</v>
      </c>
      <c r="I160" s="177"/>
      <c r="J160" s="176">
        <f>ROUND(I160*H160,3)</f>
        <v>0</v>
      </c>
      <c r="K160" s="178"/>
      <c r="L160" s="34"/>
      <c r="M160" s="179" t="s">
        <v>1</v>
      </c>
      <c r="N160" s="180" t="s">
        <v>41</v>
      </c>
      <c r="O160" s="62"/>
      <c r="P160" s="181">
        <f>O160*H160</f>
        <v>0</v>
      </c>
      <c r="Q160" s="181">
        <v>1.8907700000000001</v>
      </c>
      <c r="R160" s="181">
        <f>Q160*H160</f>
        <v>2.2689240000000002</v>
      </c>
      <c r="S160" s="181">
        <v>0</v>
      </c>
      <c r="T160" s="182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83" t="s">
        <v>166</v>
      </c>
      <c r="AT160" s="183" t="s">
        <v>147</v>
      </c>
      <c r="AU160" s="183" t="s">
        <v>123</v>
      </c>
      <c r="AY160" s="16" t="s">
        <v>144</v>
      </c>
      <c r="BE160" s="102">
        <f>IF(N160="základná",J160,0)</f>
        <v>0</v>
      </c>
      <c r="BF160" s="102">
        <f>IF(N160="znížená",J160,0)</f>
        <v>0</v>
      </c>
      <c r="BG160" s="102">
        <f>IF(N160="zákl. prenesená",J160,0)</f>
        <v>0</v>
      </c>
      <c r="BH160" s="102">
        <f>IF(N160="zníž. prenesená",J160,0)</f>
        <v>0</v>
      </c>
      <c r="BI160" s="102">
        <f>IF(N160="nulová",J160,0)</f>
        <v>0</v>
      </c>
      <c r="BJ160" s="16" t="s">
        <v>123</v>
      </c>
      <c r="BK160" s="184">
        <f>ROUND(I160*H160,3)</f>
        <v>0</v>
      </c>
      <c r="BL160" s="16" t="s">
        <v>166</v>
      </c>
      <c r="BM160" s="183" t="s">
        <v>468</v>
      </c>
    </row>
    <row r="161" spans="1:65" s="13" customFormat="1">
      <c r="B161" s="185"/>
      <c r="D161" s="186" t="s">
        <v>153</v>
      </c>
      <c r="E161" s="187" t="s">
        <v>1</v>
      </c>
      <c r="F161" s="188" t="s">
        <v>469</v>
      </c>
      <c r="H161" s="189">
        <v>1.2</v>
      </c>
      <c r="I161" s="190"/>
      <c r="L161" s="185"/>
      <c r="M161" s="191"/>
      <c r="N161" s="192"/>
      <c r="O161" s="192"/>
      <c r="P161" s="192"/>
      <c r="Q161" s="192"/>
      <c r="R161" s="192"/>
      <c r="S161" s="192"/>
      <c r="T161" s="193"/>
      <c r="AT161" s="187" t="s">
        <v>153</v>
      </c>
      <c r="AU161" s="187" t="s">
        <v>123</v>
      </c>
      <c r="AV161" s="13" t="s">
        <v>123</v>
      </c>
      <c r="AW161" s="13" t="s">
        <v>29</v>
      </c>
      <c r="AX161" s="13" t="s">
        <v>83</v>
      </c>
      <c r="AY161" s="187" t="s">
        <v>144</v>
      </c>
    </row>
    <row r="162" spans="1:65" s="12" customFormat="1" ht="22.9" customHeight="1">
      <c r="B162" s="159"/>
      <c r="D162" s="160" t="s">
        <v>74</v>
      </c>
      <c r="E162" s="170" t="s">
        <v>470</v>
      </c>
      <c r="F162" s="170" t="s">
        <v>471</v>
      </c>
      <c r="I162" s="162"/>
      <c r="J162" s="171">
        <f>BK162</f>
        <v>0</v>
      </c>
      <c r="L162" s="159"/>
      <c r="M162" s="164"/>
      <c r="N162" s="165"/>
      <c r="O162" s="165"/>
      <c r="P162" s="166">
        <f>P163</f>
        <v>0</v>
      </c>
      <c r="Q162" s="165"/>
      <c r="R162" s="166">
        <f>R163</f>
        <v>0</v>
      </c>
      <c r="S162" s="165"/>
      <c r="T162" s="167">
        <f>T163</f>
        <v>0</v>
      </c>
      <c r="AR162" s="160" t="s">
        <v>83</v>
      </c>
      <c r="AT162" s="168" t="s">
        <v>74</v>
      </c>
      <c r="AU162" s="168" t="s">
        <v>83</v>
      </c>
      <c r="AY162" s="160" t="s">
        <v>144</v>
      </c>
      <c r="BK162" s="169">
        <f>BK163</f>
        <v>0</v>
      </c>
    </row>
    <row r="163" spans="1:65" s="2" customFormat="1" ht="33" customHeight="1">
      <c r="A163" s="33"/>
      <c r="B163" s="140"/>
      <c r="C163" s="172" t="s">
        <v>210</v>
      </c>
      <c r="D163" s="172" t="s">
        <v>147</v>
      </c>
      <c r="E163" s="173" t="s">
        <v>472</v>
      </c>
      <c r="F163" s="174" t="s">
        <v>473</v>
      </c>
      <c r="G163" s="175" t="s">
        <v>450</v>
      </c>
      <c r="H163" s="176">
        <v>8.9290000000000003</v>
      </c>
      <c r="I163" s="177"/>
      <c r="J163" s="176">
        <f>ROUND(I163*H163,3)</f>
        <v>0</v>
      </c>
      <c r="K163" s="178"/>
      <c r="L163" s="34"/>
      <c r="M163" s="179" t="s">
        <v>1</v>
      </c>
      <c r="N163" s="180" t="s">
        <v>41</v>
      </c>
      <c r="O163" s="62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3" t="s">
        <v>166</v>
      </c>
      <c r="AT163" s="183" t="s">
        <v>147</v>
      </c>
      <c r="AU163" s="183" t="s">
        <v>123</v>
      </c>
      <c r="AY163" s="16" t="s">
        <v>144</v>
      </c>
      <c r="BE163" s="102">
        <f>IF(N163="základná",J163,0)</f>
        <v>0</v>
      </c>
      <c r="BF163" s="102">
        <f>IF(N163="znížená",J163,0)</f>
        <v>0</v>
      </c>
      <c r="BG163" s="102">
        <f>IF(N163="zákl. prenesená",J163,0)</f>
        <v>0</v>
      </c>
      <c r="BH163" s="102">
        <f>IF(N163="zníž. prenesená",J163,0)</f>
        <v>0</v>
      </c>
      <c r="BI163" s="102">
        <f>IF(N163="nulová",J163,0)</f>
        <v>0</v>
      </c>
      <c r="BJ163" s="16" t="s">
        <v>123</v>
      </c>
      <c r="BK163" s="184">
        <f>ROUND(I163*H163,3)</f>
        <v>0</v>
      </c>
      <c r="BL163" s="16" t="s">
        <v>166</v>
      </c>
      <c r="BM163" s="183" t="s">
        <v>474</v>
      </c>
    </row>
    <row r="164" spans="1:65" s="12" customFormat="1" ht="25.9" customHeight="1">
      <c r="B164" s="159"/>
      <c r="D164" s="160" t="s">
        <v>74</v>
      </c>
      <c r="E164" s="161" t="s">
        <v>142</v>
      </c>
      <c r="F164" s="161" t="s">
        <v>143</v>
      </c>
      <c r="I164" s="162"/>
      <c r="J164" s="163">
        <f>BK164</f>
        <v>0</v>
      </c>
      <c r="L164" s="159"/>
      <c r="M164" s="164"/>
      <c r="N164" s="165"/>
      <c r="O164" s="165"/>
      <c r="P164" s="166">
        <f>P165+P185+P208+P241+P247+P269</f>
        <v>0</v>
      </c>
      <c r="Q164" s="165"/>
      <c r="R164" s="166">
        <f>R165+R185+R208+R241+R247+R269</f>
        <v>77.447230796376019</v>
      </c>
      <c r="S164" s="165"/>
      <c r="T164" s="167">
        <f>T165+T185+T208+T241+T247+T269</f>
        <v>0</v>
      </c>
      <c r="AR164" s="160" t="s">
        <v>123</v>
      </c>
      <c r="AT164" s="168" t="s">
        <v>74</v>
      </c>
      <c r="AU164" s="168" t="s">
        <v>75</v>
      </c>
      <c r="AY164" s="160" t="s">
        <v>144</v>
      </c>
      <c r="BK164" s="169">
        <f>BK165+BK185+BK208+BK241+BK247+BK269</f>
        <v>0</v>
      </c>
    </row>
    <row r="165" spans="1:65" s="12" customFormat="1" ht="22.9" customHeight="1">
      <c r="B165" s="159"/>
      <c r="D165" s="160" t="s">
        <v>74</v>
      </c>
      <c r="E165" s="170" t="s">
        <v>145</v>
      </c>
      <c r="F165" s="170" t="s">
        <v>146</v>
      </c>
      <c r="I165" s="162"/>
      <c r="J165" s="171">
        <f>BK165</f>
        <v>0</v>
      </c>
      <c r="L165" s="159"/>
      <c r="M165" s="164"/>
      <c r="N165" s="165"/>
      <c r="O165" s="165"/>
      <c r="P165" s="166">
        <f>SUM(P166:P184)</f>
        <v>0</v>
      </c>
      <c r="Q165" s="165"/>
      <c r="R165" s="166">
        <f>SUM(R166:R184)</f>
        <v>1.1516999999999998E-2</v>
      </c>
      <c r="S165" s="165"/>
      <c r="T165" s="167">
        <f>SUM(T166:T184)</f>
        <v>0</v>
      </c>
      <c r="AR165" s="160" t="s">
        <v>123</v>
      </c>
      <c r="AT165" s="168" t="s">
        <v>74</v>
      </c>
      <c r="AU165" s="168" t="s">
        <v>83</v>
      </c>
      <c r="AY165" s="160" t="s">
        <v>144</v>
      </c>
      <c r="BK165" s="169">
        <f>SUM(BK166:BK184)</f>
        <v>0</v>
      </c>
    </row>
    <row r="166" spans="1:65" s="2" customFormat="1" ht="24.2" customHeight="1">
      <c r="A166" s="33"/>
      <c r="B166" s="140"/>
      <c r="C166" s="172" t="s">
        <v>214</v>
      </c>
      <c r="D166" s="172" t="s">
        <v>147</v>
      </c>
      <c r="E166" s="173" t="s">
        <v>475</v>
      </c>
      <c r="F166" s="174" t="s">
        <v>476</v>
      </c>
      <c r="G166" s="175" t="s">
        <v>150</v>
      </c>
      <c r="H166" s="176">
        <v>34</v>
      </c>
      <c r="I166" s="177"/>
      <c r="J166" s="176">
        <f>ROUND(I166*H166,3)</f>
        <v>0</v>
      </c>
      <c r="K166" s="178"/>
      <c r="L166" s="34"/>
      <c r="M166" s="179" t="s">
        <v>1</v>
      </c>
      <c r="N166" s="180" t="s">
        <v>41</v>
      </c>
      <c r="O166" s="62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3" t="s">
        <v>151</v>
      </c>
      <c r="AT166" s="183" t="s">
        <v>147</v>
      </c>
      <c r="AU166" s="183" t="s">
        <v>123</v>
      </c>
      <c r="AY166" s="16" t="s">
        <v>144</v>
      </c>
      <c r="BE166" s="102">
        <f>IF(N166="základná",J166,0)</f>
        <v>0</v>
      </c>
      <c r="BF166" s="102">
        <f>IF(N166="znížená",J166,0)</f>
        <v>0</v>
      </c>
      <c r="BG166" s="102">
        <f>IF(N166="zákl. prenesená",J166,0)</f>
        <v>0</v>
      </c>
      <c r="BH166" s="102">
        <f>IF(N166="zníž. prenesená",J166,0)</f>
        <v>0</v>
      </c>
      <c r="BI166" s="102">
        <f>IF(N166="nulová",J166,0)</f>
        <v>0</v>
      </c>
      <c r="BJ166" s="16" t="s">
        <v>123</v>
      </c>
      <c r="BK166" s="184">
        <f>ROUND(I166*H166,3)</f>
        <v>0</v>
      </c>
      <c r="BL166" s="16" t="s">
        <v>151</v>
      </c>
      <c r="BM166" s="183" t="s">
        <v>477</v>
      </c>
    </row>
    <row r="167" spans="1:65" s="13" customFormat="1">
      <c r="B167" s="185"/>
      <c r="D167" s="186" t="s">
        <v>153</v>
      </c>
      <c r="E167" s="187" t="s">
        <v>1</v>
      </c>
      <c r="F167" s="188" t="s">
        <v>478</v>
      </c>
      <c r="H167" s="189">
        <v>34</v>
      </c>
      <c r="I167" s="190"/>
      <c r="L167" s="185"/>
      <c r="M167" s="191"/>
      <c r="N167" s="192"/>
      <c r="O167" s="192"/>
      <c r="P167" s="192"/>
      <c r="Q167" s="192"/>
      <c r="R167" s="192"/>
      <c r="S167" s="192"/>
      <c r="T167" s="193"/>
      <c r="AT167" s="187" t="s">
        <v>153</v>
      </c>
      <c r="AU167" s="187" t="s">
        <v>123</v>
      </c>
      <c r="AV167" s="13" t="s">
        <v>123</v>
      </c>
      <c r="AW167" s="13" t="s">
        <v>29</v>
      </c>
      <c r="AX167" s="13" t="s">
        <v>83</v>
      </c>
      <c r="AY167" s="187" t="s">
        <v>144</v>
      </c>
    </row>
    <row r="168" spans="1:65" s="2" customFormat="1" ht="33" customHeight="1">
      <c r="A168" s="33"/>
      <c r="B168" s="140"/>
      <c r="C168" s="194" t="s">
        <v>218</v>
      </c>
      <c r="D168" s="194" t="s">
        <v>155</v>
      </c>
      <c r="E168" s="195" t="s">
        <v>479</v>
      </c>
      <c r="F168" s="196" t="s">
        <v>480</v>
      </c>
      <c r="G168" s="197" t="s">
        <v>150</v>
      </c>
      <c r="H168" s="198">
        <v>10.5</v>
      </c>
      <c r="I168" s="199"/>
      <c r="J168" s="198">
        <f>ROUND(I168*H168,3)</f>
        <v>0</v>
      </c>
      <c r="K168" s="200"/>
      <c r="L168" s="201"/>
      <c r="M168" s="202" t="s">
        <v>1</v>
      </c>
      <c r="N168" s="203" t="s">
        <v>41</v>
      </c>
      <c r="O168" s="62"/>
      <c r="P168" s="181">
        <f>O168*H168</f>
        <v>0</v>
      </c>
      <c r="Q168" s="181">
        <v>4.0000000000000003E-5</v>
      </c>
      <c r="R168" s="181">
        <f>Q168*H168</f>
        <v>4.2000000000000002E-4</v>
      </c>
      <c r="S168" s="181">
        <v>0</v>
      </c>
      <c r="T168" s="182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83" t="s">
        <v>158</v>
      </c>
      <c r="AT168" s="183" t="s">
        <v>155</v>
      </c>
      <c r="AU168" s="183" t="s">
        <v>123</v>
      </c>
      <c r="AY168" s="16" t="s">
        <v>144</v>
      </c>
      <c r="BE168" s="102">
        <f>IF(N168="základná",J168,0)</f>
        <v>0</v>
      </c>
      <c r="BF168" s="102">
        <f>IF(N168="znížená",J168,0)</f>
        <v>0</v>
      </c>
      <c r="BG168" s="102">
        <f>IF(N168="zákl. prenesená",J168,0)</f>
        <v>0</v>
      </c>
      <c r="BH168" s="102">
        <f>IF(N168="zníž. prenesená",J168,0)</f>
        <v>0</v>
      </c>
      <c r="BI168" s="102">
        <f>IF(N168="nulová",J168,0)</f>
        <v>0</v>
      </c>
      <c r="BJ168" s="16" t="s">
        <v>123</v>
      </c>
      <c r="BK168" s="184">
        <f>ROUND(I168*H168,3)</f>
        <v>0</v>
      </c>
      <c r="BL168" s="16" t="s">
        <v>151</v>
      </c>
      <c r="BM168" s="183" t="s">
        <v>481</v>
      </c>
    </row>
    <row r="169" spans="1:65" s="13" customFormat="1">
      <c r="B169" s="185"/>
      <c r="D169" s="186" t="s">
        <v>153</v>
      </c>
      <c r="F169" s="188" t="s">
        <v>482</v>
      </c>
      <c r="H169" s="189">
        <v>10.5</v>
      </c>
      <c r="I169" s="190"/>
      <c r="L169" s="185"/>
      <c r="M169" s="191"/>
      <c r="N169" s="192"/>
      <c r="O169" s="192"/>
      <c r="P169" s="192"/>
      <c r="Q169" s="192"/>
      <c r="R169" s="192"/>
      <c r="S169" s="192"/>
      <c r="T169" s="193"/>
      <c r="AT169" s="187" t="s">
        <v>153</v>
      </c>
      <c r="AU169" s="187" t="s">
        <v>123</v>
      </c>
      <c r="AV169" s="13" t="s">
        <v>123</v>
      </c>
      <c r="AW169" s="13" t="s">
        <v>3</v>
      </c>
      <c r="AX169" s="13" t="s">
        <v>83</v>
      </c>
      <c r="AY169" s="187" t="s">
        <v>144</v>
      </c>
    </row>
    <row r="170" spans="1:65" s="2" customFormat="1" ht="33" customHeight="1">
      <c r="A170" s="33"/>
      <c r="B170" s="140"/>
      <c r="C170" s="194" t="s">
        <v>151</v>
      </c>
      <c r="D170" s="194" t="s">
        <v>155</v>
      </c>
      <c r="E170" s="195" t="s">
        <v>483</v>
      </c>
      <c r="F170" s="196" t="s">
        <v>484</v>
      </c>
      <c r="G170" s="197" t="s">
        <v>150</v>
      </c>
      <c r="H170" s="198">
        <v>8.4</v>
      </c>
      <c r="I170" s="199"/>
      <c r="J170" s="198">
        <f>ROUND(I170*H170,3)</f>
        <v>0</v>
      </c>
      <c r="K170" s="200"/>
      <c r="L170" s="201"/>
      <c r="M170" s="202" t="s">
        <v>1</v>
      </c>
      <c r="N170" s="203" t="s">
        <v>41</v>
      </c>
      <c r="O170" s="62"/>
      <c r="P170" s="181">
        <f>O170*H170</f>
        <v>0</v>
      </c>
      <c r="Q170" s="181">
        <v>5.0000000000000002E-5</v>
      </c>
      <c r="R170" s="181">
        <f>Q170*H170</f>
        <v>4.2000000000000002E-4</v>
      </c>
      <c r="S170" s="181">
        <v>0</v>
      </c>
      <c r="T170" s="182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3" t="s">
        <v>158</v>
      </c>
      <c r="AT170" s="183" t="s">
        <v>155</v>
      </c>
      <c r="AU170" s="183" t="s">
        <v>123</v>
      </c>
      <c r="AY170" s="16" t="s">
        <v>144</v>
      </c>
      <c r="BE170" s="102">
        <f>IF(N170="základná",J170,0)</f>
        <v>0</v>
      </c>
      <c r="BF170" s="102">
        <f>IF(N170="znížená",J170,0)</f>
        <v>0</v>
      </c>
      <c r="BG170" s="102">
        <f>IF(N170="zákl. prenesená",J170,0)</f>
        <v>0</v>
      </c>
      <c r="BH170" s="102">
        <f>IF(N170="zníž. prenesená",J170,0)</f>
        <v>0</v>
      </c>
      <c r="BI170" s="102">
        <f>IF(N170="nulová",J170,0)</f>
        <v>0</v>
      </c>
      <c r="BJ170" s="16" t="s">
        <v>123</v>
      </c>
      <c r="BK170" s="184">
        <f>ROUND(I170*H170,3)</f>
        <v>0</v>
      </c>
      <c r="BL170" s="16" t="s">
        <v>151</v>
      </c>
      <c r="BM170" s="183" t="s">
        <v>485</v>
      </c>
    </row>
    <row r="171" spans="1:65" s="13" customFormat="1">
      <c r="B171" s="185"/>
      <c r="D171" s="186" t="s">
        <v>153</v>
      </c>
      <c r="F171" s="188" t="s">
        <v>486</v>
      </c>
      <c r="H171" s="189">
        <v>8.4</v>
      </c>
      <c r="I171" s="190"/>
      <c r="L171" s="185"/>
      <c r="M171" s="191"/>
      <c r="N171" s="192"/>
      <c r="O171" s="192"/>
      <c r="P171" s="192"/>
      <c r="Q171" s="192"/>
      <c r="R171" s="192"/>
      <c r="S171" s="192"/>
      <c r="T171" s="193"/>
      <c r="AT171" s="187" t="s">
        <v>153</v>
      </c>
      <c r="AU171" s="187" t="s">
        <v>123</v>
      </c>
      <c r="AV171" s="13" t="s">
        <v>123</v>
      </c>
      <c r="AW171" s="13" t="s">
        <v>3</v>
      </c>
      <c r="AX171" s="13" t="s">
        <v>83</v>
      </c>
      <c r="AY171" s="187" t="s">
        <v>144</v>
      </c>
    </row>
    <row r="172" spans="1:65" s="2" customFormat="1" ht="33" customHeight="1">
      <c r="A172" s="33"/>
      <c r="B172" s="140"/>
      <c r="C172" s="194" t="s">
        <v>227</v>
      </c>
      <c r="D172" s="194" t="s">
        <v>155</v>
      </c>
      <c r="E172" s="195" t="s">
        <v>487</v>
      </c>
      <c r="F172" s="196" t="s">
        <v>488</v>
      </c>
      <c r="G172" s="197" t="s">
        <v>150</v>
      </c>
      <c r="H172" s="198">
        <v>16.8</v>
      </c>
      <c r="I172" s="199"/>
      <c r="J172" s="198">
        <f>ROUND(I172*H172,3)</f>
        <v>0</v>
      </c>
      <c r="K172" s="200"/>
      <c r="L172" s="201"/>
      <c r="M172" s="202" t="s">
        <v>1</v>
      </c>
      <c r="N172" s="203" t="s">
        <v>41</v>
      </c>
      <c r="O172" s="62"/>
      <c r="P172" s="181">
        <f>O172*H172</f>
        <v>0</v>
      </c>
      <c r="Q172" s="181">
        <v>1E-4</v>
      </c>
      <c r="R172" s="181">
        <f>Q172*H172</f>
        <v>1.6800000000000001E-3</v>
      </c>
      <c r="S172" s="181">
        <v>0</v>
      </c>
      <c r="T172" s="182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83" t="s">
        <v>158</v>
      </c>
      <c r="AT172" s="183" t="s">
        <v>155</v>
      </c>
      <c r="AU172" s="183" t="s">
        <v>123</v>
      </c>
      <c r="AY172" s="16" t="s">
        <v>144</v>
      </c>
      <c r="BE172" s="102">
        <f>IF(N172="základná",J172,0)</f>
        <v>0</v>
      </c>
      <c r="BF172" s="102">
        <f>IF(N172="znížená",J172,0)</f>
        <v>0</v>
      </c>
      <c r="BG172" s="102">
        <f>IF(N172="zákl. prenesená",J172,0)</f>
        <v>0</v>
      </c>
      <c r="BH172" s="102">
        <f>IF(N172="zníž. prenesená",J172,0)</f>
        <v>0</v>
      </c>
      <c r="BI172" s="102">
        <f>IF(N172="nulová",J172,0)</f>
        <v>0</v>
      </c>
      <c r="BJ172" s="16" t="s">
        <v>123</v>
      </c>
      <c r="BK172" s="184">
        <f>ROUND(I172*H172,3)</f>
        <v>0</v>
      </c>
      <c r="BL172" s="16" t="s">
        <v>151</v>
      </c>
      <c r="BM172" s="183" t="s">
        <v>489</v>
      </c>
    </row>
    <row r="173" spans="1:65" s="13" customFormat="1">
      <c r="B173" s="185"/>
      <c r="D173" s="186" t="s">
        <v>153</v>
      </c>
      <c r="F173" s="188" t="s">
        <v>490</v>
      </c>
      <c r="H173" s="189">
        <v>16.8</v>
      </c>
      <c r="I173" s="190"/>
      <c r="L173" s="185"/>
      <c r="M173" s="191"/>
      <c r="N173" s="192"/>
      <c r="O173" s="192"/>
      <c r="P173" s="192"/>
      <c r="Q173" s="192"/>
      <c r="R173" s="192"/>
      <c r="S173" s="192"/>
      <c r="T173" s="193"/>
      <c r="AT173" s="187" t="s">
        <v>153</v>
      </c>
      <c r="AU173" s="187" t="s">
        <v>123</v>
      </c>
      <c r="AV173" s="13" t="s">
        <v>123</v>
      </c>
      <c r="AW173" s="13" t="s">
        <v>3</v>
      </c>
      <c r="AX173" s="13" t="s">
        <v>83</v>
      </c>
      <c r="AY173" s="187" t="s">
        <v>144</v>
      </c>
    </row>
    <row r="174" spans="1:65" s="2" customFormat="1" ht="21.75" customHeight="1">
      <c r="A174" s="33"/>
      <c r="B174" s="140"/>
      <c r="C174" s="172" t="s">
        <v>231</v>
      </c>
      <c r="D174" s="172" t="s">
        <v>147</v>
      </c>
      <c r="E174" s="173" t="s">
        <v>491</v>
      </c>
      <c r="F174" s="174" t="s">
        <v>492</v>
      </c>
      <c r="G174" s="175" t="s">
        <v>150</v>
      </c>
      <c r="H174" s="176">
        <v>18</v>
      </c>
      <c r="I174" s="177"/>
      <c r="J174" s="176">
        <f>ROUND(I174*H174,3)</f>
        <v>0</v>
      </c>
      <c r="K174" s="178"/>
      <c r="L174" s="34"/>
      <c r="M174" s="179" t="s">
        <v>1</v>
      </c>
      <c r="N174" s="180" t="s">
        <v>41</v>
      </c>
      <c r="O174" s="62"/>
      <c r="P174" s="181">
        <f>O174*H174</f>
        <v>0</v>
      </c>
      <c r="Q174" s="181">
        <v>4.2999999999999999E-4</v>
      </c>
      <c r="R174" s="181">
        <f>Q174*H174</f>
        <v>7.7399999999999995E-3</v>
      </c>
      <c r="S174" s="181">
        <v>0</v>
      </c>
      <c r="T174" s="182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83" t="s">
        <v>151</v>
      </c>
      <c r="AT174" s="183" t="s">
        <v>147</v>
      </c>
      <c r="AU174" s="183" t="s">
        <v>123</v>
      </c>
      <c r="AY174" s="16" t="s">
        <v>144</v>
      </c>
      <c r="BE174" s="102">
        <f>IF(N174="základná",J174,0)</f>
        <v>0</v>
      </c>
      <c r="BF174" s="102">
        <f>IF(N174="znížená",J174,0)</f>
        <v>0</v>
      </c>
      <c r="BG174" s="102">
        <f>IF(N174="zákl. prenesená",J174,0)</f>
        <v>0</v>
      </c>
      <c r="BH174" s="102">
        <f>IF(N174="zníž. prenesená",J174,0)</f>
        <v>0</v>
      </c>
      <c r="BI174" s="102">
        <f>IF(N174="nulová",J174,0)</f>
        <v>0</v>
      </c>
      <c r="BJ174" s="16" t="s">
        <v>123</v>
      </c>
      <c r="BK174" s="184">
        <f>ROUND(I174*H174,3)</f>
        <v>0</v>
      </c>
      <c r="BL174" s="16" t="s">
        <v>151</v>
      </c>
      <c r="BM174" s="183" t="s">
        <v>493</v>
      </c>
    </row>
    <row r="175" spans="1:65" s="13" customFormat="1">
      <c r="B175" s="185"/>
      <c r="D175" s="186" t="s">
        <v>153</v>
      </c>
      <c r="E175" s="187" t="s">
        <v>1</v>
      </c>
      <c r="F175" s="188" t="s">
        <v>494</v>
      </c>
      <c r="H175" s="189">
        <v>18</v>
      </c>
      <c r="I175" s="190"/>
      <c r="L175" s="185"/>
      <c r="M175" s="191"/>
      <c r="N175" s="192"/>
      <c r="O175" s="192"/>
      <c r="P175" s="192"/>
      <c r="Q175" s="192"/>
      <c r="R175" s="192"/>
      <c r="S175" s="192"/>
      <c r="T175" s="193"/>
      <c r="AT175" s="187" t="s">
        <v>153</v>
      </c>
      <c r="AU175" s="187" t="s">
        <v>123</v>
      </c>
      <c r="AV175" s="13" t="s">
        <v>123</v>
      </c>
      <c r="AW175" s="13" t="s">
        <v>29</v>
      </c>
      <c r="AX175" s="13" t="s">
        <v>83</v>
      </c>
      <c r="AY175" s="187" t="s">
        <v>144</v>
      </c>
    </row>
    <row r="176" spans="1:65" s="2" customFormat="1" ht="33" customHeight="1">
      <c r="A176" s="33"/>
      <c r="B176" s="140"/>
      <c r="C176" s="194" t="s">
        <v>236</v>
      </c>
      <c r="D176" s="194" t="s">
        <v>155</v>
      </c>
      <c r="E176" s="195" t="s">
        <v>162</v>
      </c>
      <c r="F176" s="196" t="s">
        <v>163</v>
      </c>
      <c r="G176" s="197" t="s">
        <v>150</v>
      </c>
      <c r="H176" s="198">
        <v>10.5</v>
      </c>
      <c r="I176" s="199"/>
      <c r="J176" s="198">
        <f>ROUND(I176*H176,3)</f>
        <v>0</v>
      </c>
      <c r="K176" s="200"/>
      <c r="L176" s="201"/>
      <c r="M176" s="202" t="s">
        <v>1</v>
      </c>
      <c r="N176" s="203" t="s">
        <v>41</v>
      </c>
      <c r="O176" s="62"/>
      <c r="P176" s="181">
        <f>O176*H176</f>
        <v>0</v>
      </c>
      <c r="Q176" s="181">
        <v>1.0000000000000001E-5</v>
      </c>
      <c r="R176" s="181">
        <f>Q176*H176</f>
        <v>1.05E-4</v>
      </c>
      <c r="S176" s="181">
        <v>0</v>
      </c>
      <c r="T176" s="182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83" t="s">
        <v>158</v>
      </c>
      <c r="AT176" s="183" t="s">
        <v>155</v>
      </c>
      <c r="AU176" s="183" t="s">
        <v>123</v>
      </c>
      <c r="AY176" s="16" t="s">
        <v>144</v>
      </c>
      <c r="BE176" s="102">
        <f>IF(N176="základná",J176,0)</f>
        <v>0</v>
      </c>
      <c r="BF176" s="102">
        <f>IF(N176="znížená",J176,0)</f>
        <v>0</v>
      </c>
      <c r="BG176" s="102">
        <f>IF(N176="zákl. prenesená",J176,0)</f>
        <v>0</v>
      </c>
      <c r="BH176" s="102">
        <f>IF(N176="zníž. prenesená",J176,0)</f>
        <v>0</v>
      </c>
      <c r="BI176" s="102">
        <f>IF(N176="nulová",J176,0)</f>
        <v>0</v>
      </c>
      <c r="BJ176" s="16" t="s">
        <v>123</v>
      </c>
      <c r="BK176" s="184">
        <f>ROUND(I176*H176,3)</f>
        <v>0</v>
      </c>
      <c r="BL176" s="16" t="s">
        <v>151</v>
      </c>
      <c r="BM176" s="183" t="s">
        <v>495</v>
      </c>
    </row>
    <row r="177" spans="1:65" s="13" customFormat="1">
      <c r="B177" s="185"/>
      <c r="D177" s="186" t="s">
        <v>153</v>
      </c>
      <c r="F177" s="188" t="s">
        <v>482</v>
      </c>
      <c r="H177" s="189">
        <v>10.5</v>
      </c>
      <c r="I177" s="190"/>
      <c r="L177" s="185"/>
      <c r="M177" s="191"/>
      <c r="N177" s="192"/>
      <c r="O177" s="192"/>
      <c r="P177" s="192"/>
      <c r="Q177" s="192"/>
      <c r="R177" s="192"/>
      <c r="S177" s="192"/>
      <c r="T177" s="193"/>
      <c r="AT177" s="187" t="s">
        <v>153</v>
      </c>
      <c r="AU177" s="187" t="s">
        <v>123</v>
      </c>
      <c r="AV177" s="13" t="s">
        <v>123</v>
      </c>
      <c r="AW177" s="13" t="s">
        <v>3</v>
      </c>
      <c r="AX177" s="13" t="s">
        <v>83</v>
      </c>
      <c r="AY177" s="187" t="s">
        <v>144</v>
      </c>
    </row>
    <row r="178" spans="1:65" s="2" customFormat="1" ht="33" customHeight="1">
      <c r="A178" s="33"/>
      <c r="B178" s="140"/>
      <c r="C178" s="194" t="s">
        <v>7</v>
      </c>
      <c r="D178" s="194" t="s">
        <v>155</v>
      </c>
      <c r="E178" s="195" t="s">
        <v>496</v>
      </c>
      <c r="F178" s="196" t="s">
        <v>497</v>
      </c>
      <c r="G178" s="197" t="s">
        <v>150</v>
      </c>
      <c r="H178" s="198">
        <v>8.4</v>
      </c>
      <c r="I178" s="199"/>
      <c r="J178" s="198">
        <f>ROUND(I178*H178,3)</f>
        <v>0</v>
      </c>
      <c r="K178" s="200"/>
      <c r="L178" s="201"/>
      <c r="M178" s="202" t="s">
        <v>1</v>
      </c>
      <c r="N178" s="203" t="s">
        <v>41</v>
      </c>
      <c r="O178" s="62"/>
      <c r="P178" s="181">
        <f>O178*H178</f>
        <v>0</v>
      </c>
      <c r="Q178" s="181">
        <v>2.0000000000000002E-5</v>
      </c>
      <c r="R178" s="181">
        <f>Q178*H178</f>
        <v>1.6800000000000002E-4</v>
      </c>
      <c r="S178" s="181">
        <v>0</v>
      </c>
      <c r="T178" s="18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83" t="s">
        <v>158</v>
      </c>
      <c r="AT178" s="183" t="s">
        <v>155</v>
      </c>
      <c r="AU178" s="183" t="s">
        <v>123</v>
      </c>
      <c r="AY178" s="16" t="s">
        <v>144</v>
      </c>
      <c r="BE178" s="102">
        <f>IF(N178="základná",J178,0)</f>
        <v>0</v>
      </c>
      <c r="BF178" s="102">
        <f>IF(N178="znížená",J178,0)</f>
        <v>0</v>
      </c>
      <c r="BG178" s="102">
        <f>IF(N178="zákl. prenesená",J178,0)</f>
        <v>0</v>
      </c>
      <c r="BH178" s="102">
        <f>IF(N178="zníž. prenesená",J178,0)</f>
        <v>0</v>
      </c>
      <c r="BI178" s="102">
        <f>IF(N178="nulová",J178,0)</f>
        <v>0</v>
      </c>
      <c r="BJ178" s="16" t="s">
        <v>123</v>
      </c>
      <c r="BK178" s="184">
        <f>ROUND(I178*H178,3)</f>
        <v>0</v>
      </c>
      <c r="BL178" s="16" t="s">
        <v>151</v>
      </c>
      <c r="BM178" s="183" t="s">
        <v>498</v>
      </c>
    </row>
    <row r="179" spans="1:65" s="13" customFormat="1">
      <c r="B179" s="185"/>
      <c r="D179" s="186" t="s">
        <v>153</v>
      </c>
      <c r="F179" s="188" t="s">
        <v>486</v>
      </c>
      <c r="H179" s="189">
        <v>8.4</v>
      </c>
      <c r="I179" s="190"/>
      <c r="L179" s="185"/>
      <c r="M179" s="191"/>
      <c r="N179" s="192"/>
      <c r="O179" s="192"/>
      <c r="P179" s="192"/>
      <c r="Q179" s="192"/>
      <c r="R179" s="192"/>
      <c r="S179" s="192"/>
      <c r="T179" s="193"/>
      <c r="AT179" s="187" t="s">
        <v>153</v>
      </c>
      <c r="AU179" s="187" t="s">
        <v>123</v>
      </c>
      <c r="AV179" s="13" t="s">
        <v>123</v>
      </c>
      <c r="AW179" s="13" t="s">
        <v>3</v>
      </c>
      <c r="AX179" s="13" t="s">
        <v>83</v>
      </c>
      <c r="AY179" s="187" t="s">
        <v>144</v>
      </c>
    </row>
    <row r="180" spans="1:65" s="2" customFormat="1" ht="16.5" customHeight="1">
      <c r="A180" s="33"/>
      <c r="B180" s="140"/>
      <c r="C180" s="194" t="s">
        <v>246</v>
      </c>
      <c r="D180" s="194" t="s">
        <v>155</v>
      </c>
      <c r="E180" s="195" t="s">
        <v>499</v>
      </c>
      <c r="F180" s="196" t="s">
        <v>500</v>
      </c>
      <c r="G180" s="197" t="s">
        <v>169</v>
      </c>
      <c r="H180" s="198">
        <v>1</v>
      </c>
      <c r="I180" s="199"/>
      <c r="J180" s="198">
        <f>ROUND(I180*H180,3)</f>
        <v>0</v>
      </c>
      <c r="K180" s="200"/>
      <c r="L180" s="201"/>
      <c r="M180" s="202" t="s">
        <v>1</v>
      </c>
      <c r="N180" s="203" t="s">
        <v>41</v>
      </c>
      <c r="O180" s="62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3" t="s">
        <v>158</v>
      </c>
      <c r="AT180" s="183" t="s">
        <v>155</v>
      </c>
      <c r="AU180" s="183" t="s">
        <v>123</v>
      </c>
      <c r="AY180" s="16" t="s">
        <v>144</v>
      </c>
      <c r="BE180" s="102">
        <f>IF(N180="základná",J180,0)</f>
        <v>0</v>
      </c>
      <c r="BF180" s="102">
        <f>IF(N180="znížená",J180,0)</f>
        <v>0</v>
      </c>
      <c r="BG180" s="102">
        <f>IF(N180="zákl. prenesená",J180,0)</f>
        <v>0</v>
      </c>
      <c r="BH180" s="102">
        <f>IF(N180="zníž. prenesená",J180,0)</f>
        <v>0</v>
      </c>
      <c r="BI180" s="102">
        <f>IF(N180="nulová",J180,0)</f>
        <v>0</v>
      </c>
      <c r="BJ180" s="16" t="s">
        <v>123</v>
      </c>
      <c r="BK180" s="184">
        <f>ROUND(I180*H180,3)</f>
        <v>0</v>
      </c>
      <c r="BL180" s="16" t="s">
        <v>151</v>
      </c>
      <c r="BM180" s="183" t="s">
        <v>501</v>
      </c>
    </row>
    <row r="181" spans="1:65" s="2" customFormat="1" ht="21.75" customHeight="1">
      <c r="A181" s="33"/>
      <c r="B181" s="140"/>
      <c r="C181" s="172" t="s">
        <v>250</v>
      </c>
      <c r="D181" s="172" t="s">
        <v>147</v>
      </c>
      <c r="E181" s="173" t="s">
        <v>502</v>
      </c>
      <c r="F181" s="174" t="s">
        <v>503</v>
      </c>
      <c r="G181" s="175" t="s">
        <v>150</v>
      </c>
      <c r="H181" s="176">
        <v>12</v>
      </c>
      <c r="I181" s="177"/>
      <c r="J181" s="176">
        <f>ROUND(I181*H181,3)</f>
        <v>0</v>
      </c>
      <c r="K181" s="178"/>
      <c r="L181" s="34"/>
      <c r="M181" s="179" t="s">
        <v>1</v>
      </c>
      <c r="N181" s="180" t="s">
        <v>41</v>
      </c>
      <c r="O181" s="62"/>
      <c r="P181" s="181">
        <f>O181*H181</f>
        <v>0</v>
      </c>
      <c r="Q181" s="181">
        <v>4.0000000000000003E-5</v>
      </c>
      <c r="R181" s="181">
        <f>Q181*H181</f>
        <v>4.8000000000000007E-4</v>
      </c>
      <c r="S181" s="181">
        <v>0</v>
      </c>
      <c r="T181" s="182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83" t="s">
        <v>151</v>
      </c>
      <c r="AT181" s="183" t="s">
        <v>147</v>
      </c>
      <c r="AU181" s="183" t="s">
        <v>123</v>
      </c>
      <c r="AY181" s="16" t="s">
        <v>144</v>
      </c>
      <c r="BE181" s="102">
        <f>IF(N181="základná",J181,0)</f>
        <v>0</v>
      </c>
      <c r="BF181" s="102">
        <f>IF(N181="znížená",J181,0)</f>
        <v>0</v>
      </c>
      <c r="BG181" s="102">
        <f>IF(N181="zákl. prenesená",J181,0)</f>
        <v>0</v>
      </c>
      <c r="BH181" s="102">
        <f>IF(N181="zníž. prenesená",J181,0)</f>
        <v>0</v>
      </c>
      <c r="BI181" s="102">
        <f>IF(N181="nulová",J181,0)</f>
        <v>0</v>
      </c>
      <c r="BJ181" s="16" t="s">
        <v>123</v>
      </c>
      <c r="BK181" s="184">
        <f>ROUND(I181*H181,3)</f>
        <v>0</v>
      </c>
      <c r="BL181" s="16" t="s">
        <v>151</v>
      </c>
      <c r="BM181" s="183" t="s">
        <v>504</v>
      </c>
    </row>
    <row r="182" spans="1:65" s="2" customFormat="1" ht="33" customHeight="1">
      <c r="A182" s="33"/>
      <c r="B182" s="140"/>
      <c r="C182" s="194" t="s">
        <v>254</v>
      </c>
      <c r="D182" s="194" t="s">
        <v>155</v>
      </c>
      <c r="E182" s="195" t="s">
        <v>505</v>
      </c>
      <c r="F182" s="196" t="s">
        <v>506</v>
      </c>
      <c r="G182" s="197" t="s">
        <v>150</v>
      </c>
      <c r="H182" s="198">
        <v>12.6</v>
      </c>
      <c r="I182" s="199"/>
      <c r="J182" s="198">
        <f>ROUND(I182*H182,3)</f>
        <v>0</v>
      </c>
      <c r="K182" s="200"/>
      <c r="L182" s="201"/>
      <c r="M182" s="202" t="s">
        <v>1</v>
      </c>
      <c r="N182" s="203" t="s">
        <v>41</v>
      </c>
      <c r="O182" s="62"/>
      <c r="P182" s="181">
        <f>O182*H182</f>
        <v>0</v>
      </c>
      <c r="Q182" s="181">
        <v>4.0000000000000003E-5</v>
      </c>
      <c r="R182" s="181">
        <f>Q182*H182</f>
        <v>5.04E-4</v>
      </c>
      <c r="S182" s="181">
        <v>0</v>
      </c>
      <c r="T182" s="182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83" t="s">
        <v>158</v>
      </c>
      <c r="AT182" s="183" t="s">
        <v>155</v>
      </c>
      <c r="AU182" s="183" t="s">
        <v>123</v>
      </c>
      <c r="AY182" s="16" t="s">
        <v>144</v>
      </c>
      <c r="BE182" s="102">
        <f>IF(N182="základná",J182,0)</f>
        <v>0</v>
      </c>
      <c r="BF182" s="102">
        <f>IF(N182="znížená",J182,0)</f>
        <v>0</v>
      </c>
      <c r="BG182" s="102">
        <f>IF(N182="zákl. prenesená",J182,0)</f>
        <v>0</v>
      </c>
      <c r="BH182" s="102">
        <f>IF(N182="zníž. prenesená",J182,0)</f>
        <v>0</v>
      </c>
      <c r="BI182" s="102">
        <f>IF(N182="nulová",J182,0)</f>
        <v>0</v>
      </c>
      <c r="BJ182" s="16" t="s">
        <v>123</v>
      </c>
      <c r="BK182" s="184">
        <f>ROUND(I182*H182,3)</f>
        <v>0</v>
      </c>
      <c r="BL182" s="16" t="s">
        <v>151</v>
      </c>
      <c r="BM182" s="183" t="s">
        <v>507</v>
      </c>
    </row>
    <row r="183" spans="1:65" s="13" customFormat="1">
      <c r="B183" s="185"/>
      <c r="D183" s="186" t="s">
        <v>153</v>
      </c>
      <c r="F183" s="188" t="s">
        <v>508</v>
      </c>
      <c r="H183" s="189">
        <v>12.6</v>
      </c>
      <c r="I183" s="190"/>
      <c r="L183" s="185"/>
      <c r="M183" s="191"/>
      <c r="N183" s="192"/>
      <c r="O183" s="192"/>
      <c r="P183" s="192"/>
      <c r="Q183" s="192"/>
      <c r="R183" s="192"/>
      <c r="S183" s="192"/>
      <c r="T183" s="193"/>
      <c r="AT183" s="187" t="s">
        <v>153</v>
      </c>
      <c r="AU183" s="187" t="s">
        <v>123</v>
      </c>
      <c r="AV183" s="13" t="s">
        <v>123</v>
      </c>
      <c r="AW183" s="13" t="s">
        <v>3</v>
      </c>
      <c r="AX183" s="13" t="s">
        <v>83</v>
      </c>
      <c r="AY183" s="187" t="s">
        <v>144</v>
      </c>
    </row>
    <row r="184" spans="1:65" s="2" customFormat="1" ht="24.2" customHeight="1">
      <c r="A184" s="33"/>
      <c r="B184" s="140"/>
      <c r="C184" s="172" t="s">
        <v>258</v>
      </c>
      <c r="D184" s="172" t="s">
        <v>147</v>
      </c>
      <c r="E184" s="173" t="s">
        <v>509</v>
      </c>
      <c r="F184" s="174" t="s">
        <v>173</v>
      </c>
      <c r="G184" s="175" t="s">
        <v>174</v>
      </c>
      <c r="H184" s="177"/>
      <c r="I184" s="177"/>
      <c r="J184" s="176">
        <f>ROUND(I184*H184,3)</f>
        <v>0</v>
      </c>
      <c r="K184" s="178"/>
      <c r="L184" s="34"/>
      <c r="M184" s="179" t="s">
        <v>1</v>
      </c>
      <c r="N184" s="180" t="s">
        <v>41</v>
      </c>
      <c r="O184" s="62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83" t="s">
        <v>151</v>
      </c>
      <c r="AT184" s="183" t="s">
        <v>147</v>
      </c>
      <c r="AU184" s="183" t="s">
        <v>123</v>
      </c>
      <c r="AY184" s="16" t="s">
        <v>144</v>
      </c>
      <c r="BE184" s="102">
        <f>IF(N184="základná",J184,0)</f>
        <v>0</v>
      </c>
      <c r="BF184" s="102">
        <f>IF(N184="znížená",J184,0)</f>
        <v>0</v>
      </c>
      <c r="BG184" s="102">
        <f>IF(N184="zákl. prenesená",J184,0)</f>
        <v>0</v>
      </c>
      <c r="BH184" s="102">
        <f>IF(N184="zníž. prenesená",J184,0)</f>
        <v>0</v>
      </c>
      <c r="BI184" s="102">
        <f>IF(N184="nulová",J184,0)</f>
        <v>0</v>
      </c>
      <c r="BJ184" s="16" t="s">
        <v>123</v>
      </c>
      <c r="BK184" s="184">
        <f>ROUND(I184*H184,3)</f>
        <v>0</v>
      </c>
      <c r="BL184" s="16" t="s">
        <v>151</v>
      </c>
      <c r="BM184" s="183" t="s">
        <v>510</v>
      </c>
    </row>
    <row r="185" spans="1:65" s="12" customFormat="1" ht="22.9" customHeight="1">
      <c r="B185" s="159"/>
      <c r="D185" s="160" t="s">
        <v>74</v>
      </c>
      <c r="E185" s="170" t="s">
        <v>511</v>
      </c>
      <c r="F185" s="170" t="s">
        <v>512</v>
      </c>
      <c r="I185" s="162"/>
      <c r="J185" s="171">
        <f>BK185</f>
        <v>0</v>
      </c>
      <c r="L185" s="159"/>
      <c r="M185" s="164"/>
      <c r="N185" s="165"/>
      <c r="O185" s="165"/>
      <c r="P185" s="166">
        <f>SUM(P186:P207)</f>
        <v>0</v>
      </c>
      <c r="Q185" s="165"/>
      <c r="R185" s="166">
        <f>SUM(R186:R207)</f>
        <v>9.0400000000000008E-2</v>
      </c>
      <c r="S185" s="165"/>
      <c r="T185" s="167">
        <f>SUM(T186:T207)</f>
        <v>0</v>
      </c>
      <c r="AR185" s="160" t="s">
        <v>123</v>
      </c>
      <c r="AT185" s="168" t="s">
        <v>74</v>
      </c>
      <c r="AU185" s="168" t="s">
        <v>83</v>
      </c>
      <c r="AY185" s="160" t="s">
        <v>144</v>
      </c>
      <c r="BK185" s="169">
        <f>SUM(BK186:BK207)</f>
        <v>0</v>
      </c>
    </row>
    <row r="186" spans="1:65" s="2" customFormat="1" ht="24.2" customHeight="1">
      <c r="A186" s="33"/>
      <c r="B186" s="140"/>
      <c r="C186" s="172" t="s">
        <v>262</v>
      </c>
      <c r="D186" s="172" t="s">
        <v>147</v>
      </c>
      <c r="E186" s="173" t="s">
        <v>513</v>
      </c>
      <c r="F186" s="174" t="s">
        <v>514</v>
      </c>
      <c r="G186" s="175" t="s">
        <v>150</v>
      </c>
      <c r="H186" s="176">
        <v>4</v>
      </c>
      <c r="I186" s="177"/>
      <c r="J186" s="176">
        <f t="shared" ref="J186:J205" si="5">ROUND(I186*H186,3)</f>
        <v>0</v>
      </c>
      <c r="K186" s="178"/>
      <c r="L186" s="34"/>
      <c r="M186" s="179" t="s">
        <v>1</v>
      </c>
      <c r="N186" s="180" t="s">
        <v>41</v>
      </c>
      <c r="O186" s="62"/>
      <c r="P186" s="181">
        <f t="shared" ref="P186:P205" si="6">O186*H186</f>
        <v>0</v>
      </c>
      <c r="Q186" s="181">
        <v>1.7600000000000001E-3</v>
      </c>
      <c r="R186" s="181">
        <f t="shared" ref="R186:R205" si="7">Q186*H186</f>
        <v>7.0400000000000003E-3</v>
      </c>
      <c r="S186" s="181">
        <v>0</v>
      </c>
      <c r="T186" s="182">
        <f t="shared" ref="T186:T205" si="8"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83" t="s">
        <v>151</v>
      </c>
      <c r="AT186" s="183" t="s">
        <v>147</v>
      </c>
      <c r="AU186" s="183" t="s">
        <v>123</v>
      </c>
      <c r="AY186" s="16" t="s">
        <v>144</v>
      </c>
      <c r="BE186" s="102">
        <f t="shared" ref="BE186:BE205" si="9">IF(N186="základná",J186,0)</f>
        <v>0</v>
      </c>
      <c r="BF186" s="102">
        <f t="shared" ref="BF186:BF205" si="10">IF(N186="znížená",J186,0)</f>
        <v>0</v>
      </c>
      <c r="BG186" s="102">
        <f t="shared" ref="BG186:BG205" si="11">IF(N186="zákl. prenesená",J186,0)</f>
        <v>0</v>
      </c>
      <c r="BH186" s="102">
        <f t="shared" ref="BH186:BH205" si="12">IF(N186="zníž. prenesená",J186,0)</f>
        <v>0</v>
      </c>
      <c r="BI186" s="102">
        <f t="shared" ref="BI186:BI205" si="13">IF(N186="nulová",J186,0)</f>
        <v>0</v>
      </c>
      <c r="BJ186" s="16" t="s">
        <v>123</v>
      </c>
      <c r="BK186" s="184">
        <f t="shared" ref="BK186:BK205" si="14">ROUND(I186*H186,3)</f>
        <v>0</v>
      </c>
      <c r="BL186" s="16" t="s">
        <v>151</v>
      </c>
      <c r="BM186" s="183" t="s">
        <v>515</v>
      </c>
    </row>
    <row r="187" spans="1:65" s="2" customFormat="1" ht="24.2" customHeight="1">
      <c r="A187" s="33"/>
      <c r="B187" s="140"/>
      <c r="C187" s="172" t="s">
        <v>266</v>
      </c>
      <c r="D187" s="172" t="s">
        <v>147</v>
      </c>
      <c r="E187" s="173" t="s">
        <v>516</v>
      </c>
      <c r="F187" s="174" t="s">
        <v>517</v>
      </c>
      <c r="G187" s="175" t="s">
        <v>150</v>
      </c>
      <c r="H187" s="176">
        <v>10</v>
      </c>
      <c r="I187" s="177"/>
      <c r="J187" s="176">
        <f t="shared" si="5"/>
        <v>0</v>
      </c>
      <c r="K187" s="178"/>
      <c r="L187" s="34"/>
      <c r="M187" s="179" t="s">
        <v>1</v>
      </c>
      <c r="N187" s="180" t="s">
        <v>41</v>
      </c>
      <c r="O187" s="62"/>
      <c r="P187" s="181">
        <f t="shared" si="6"/>
        <v>0</v>
      </c>
      <c r="Q187" s="181">
        <v>1.89E-3</v>
      </c>
      <c r="R187" s="181">
        <f t="shared" si="7"/>
        <v>1.89E-2</v>
      </c>
      <c r="S187" s="181">
        <v>0</v>
      </c>
      <c r="T187" s="182">
        <f t="shared" si="8"/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83" t="s">
        <v>151</v>
      </c>
      <c r="AT187" s="183" t="s">
        <v>147</v>
      </c>
      <c r="AU187" s="183" t="s">
        <v>123</v>
      </c>
      <c r="AY187" s="16" t="s">
        <v>144</v>
      </c>
      <c r="BE187" s="102">
        <f t="shared" si="9"/>
        <v>0</v>
      </c>
      <c r="BF187" s="102">
        <f t="shared" si="10"/>
        <v>0</v>
      </c>
      <c r="BG187" s="102">
        <f t="shared" si="11"/>
        <v>0</v>
      </c>
      <c r="BH187" s="102">
        <f t="shared" si="12"/>
        <v>0</v>
      </c>
      <c r="BI187" s="102">
        <f t="shared" si="13"/>
        <v>0</v>
      </c>
      <c r="BJ187" s="16" t="s">
        <v>123</v>
      </c>
      <c r="BK187" s="184">
        <f t="shared" si="14"/>
        <v>0</v>
      </c>
      <c r="BL187" s="16" t="s">
        <v>151</v>
      </c>
      <c r="BM187" s="183" t="s">
        <v>518</v>
      </c>
    </row>
    <row r="188" spans="1:65" s="2" customFormat="1" ht="16.5" customHeight="1">
      <c r="A188" s="33"/>
      <c r="B188" s="140"/>
      <c r="C188" s="172" t="s">
        <v>270</v>
      </c>
      <c r="D188" s="172" t="s">
        <v>147</v>
      </c>
      <c r="E188" s="173" t="s">
        <v>519</v>
      </c>
      <c r="F188" s="174" t="s">
        <v>520</v>
      </c>
      <c r="G188" s="175" t="s">
        <v>150</v>
      </c>
      <c r="H188" s="176">
        <v>12</v>
      </c>
      <c r="I188" s="177"/>
      <c r="J188" s="176">
        <f t="shared" si="5"/>
        <v>0</v>
      </c>
      <c r="K188" s="178"/>
      <c r="L188" s="34"/>
      <c r="M188" s="179" t="s">
        <v>1</v>
      </c>
      <c r="N188" s="180" t="s">
        <v>41</v>
      </c>
      <c r="O188" s="62"/>
      <c r="P188" s="181">
        <f t="shared" si="6"/>
        <v>0</v>
      </c>
      <c r="Q188" s="181">
        <v>8.0000000000000007E-5</v>
      </c>
      <c r="R188" s="181">
        <f t="shared" si="7"/>
        <v>9.6000000000000013E-4</v>
      </c>
      <c r="S188" s="181">
        <v>0</v>
      </c>
      <c r="T188" s="182">
        <f t="shared" si="8"/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83" t="s">
        <v>151</v>
      </c>
      <c r="AT188" s="183" t="s">
        <v>147</v>
      </c>
      <c r="AU188" s="183" t="s">
        <v>123</v>
      </c>
      <c r="AY188" s="16" t="s">
        <v>144</v>
      </c>
      <c r="BE188" s="102">
        <f t="shared" si="9"/>
        <v>0</v>
      </c>
      <c r="BF188" s="102">
        <f t="shared" si="10"/>
        <v>0</v>
      </c>
      <c r="BG188" s="102">
        <f t="shared" si="11"/>
        <v>0</v>
      </c>
      <c r="BH188" s="102">
        <f t="shared" si="12"/>
        <v>0</v>
      </c>
      <c r="BI188" s="102">
        <f t="shared" si="13"/>
        <v>0</v>
      </c>
      <c r="BJ188" s="16" t="s">
        <v>123</v>
      </c>
      <c r="BK188" s="184">
        <f t="shared" si="14"/>
        <v>0</v>
      </c>
      <c r="BL188" s="16" t="s">
        <v>151</v>
      </c>
      <c r="BM188" s="183" t="s">
        <v>521</v>
      </c>
    </row>
    <row r="189" spans="1:65" s="2" customFormat="1" ht="33" customHeight="1">
      <c r="A189" s="33"/>
      <c r="B189" s="140"/>
      <c r="C189" s="194" t="s">
        <v>274</v>
      </c>
      <c r="D189" s="194" t="s">
        <v>155</v>
      </c>
      <c r="E189" s="195" t="s">
        <v>522</v>
      </c>
      <c r="F189" s="196" t="s">
        <v>523</v>
      </c>
      <c r="G189" s="197" t="s">
        <v>190</v>
      </c>
      <c r="H189" s="198">
        <v>12</v>
      </c>
      <c r="I189" s="199"/>
      <c r="J189" s="198">
        <f t="shared" si="5"/>
        <v>0</v>
      </c>
      <c r="K189" s="200"/>
      <c r="L189" s="201"/>
      <c r="M189" s="202" t="s">
        <v>1</v>
      </c>
      <c r="N189" s="203" t="s">
        <v>41</v>
      </c>
      <c r="O189" s="62"/>
      <c r="P189" s="181">
        <f t="shared" si="6"/>
        <v>0</v>
      </c>
      <c r="Q189" s="181">
        <v>2.4000000000000001E-4</v>
      </c>
      <c r="R189" s="181">
        <f t="shared" si="7"/>
        <v>2.8800000000000002E-3</v>
      </c>
      <c r="S189" s="181">
        <v>0</v>
      </c>
      <c r="T189" s="182">
        <f t="shared" si="8"/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83" t="s">
        <v>158</v>
      </c>
      <c r="AT189" s="183" t="s">
        <v>155</v>
      </c>
      <c r="AU189" s="183" t="s">
        <v>123</v>
      </c>
      <c r="AY189" s="16" t="s">
        <v>144</v>
      </c>
      <c r="BE189" s="102">
        <f t="shared" si="9"/>
        <v>0</v>
      </c>
      <c r="BF189" s="102">
        <f t="shared" si="10"/>
        <v>0</v>
      </c>
      <c r="BG189" s="102">
        <f t="shared" si="11"/>
        <v>0</v>
      </c>
      <c r="BH189" s="102">
        <f t="shared" si="12"/>
        <v>0</v>
      </c>
      <c r="BI189" s="102">
        <f t="shared" si="13"/>
        <v>0</v>
      </c>
      <c r="BJ189" s="16" t="s">
        <v>123</v>
      </c>
      <c r="BK189" s="184">
        <f t="shared" si="14"/>
        <v>0</v>
      </c>
      <c r="BL189" s="16" t="s">
        <v>151</v>
      </c>
      <c r="BM189" s="183" t="s">
        <v>524</v>
      </c>
    </row>
    <row r="190" spans="1:65" s="2" customFormat="1" ht="16.5" customHeight="1">
      <c r="A190" s="33"/>
      <c r="B190" s="140"/>
      <c r="C190" s="172" t="s">
        <v>278</v>
      </c>
      <c r="D190" s="172" t="s">
        <v>147</v>
      </c>
      <c r="E190" s="173" t="s">
        <v>525</v>
      </c>
      <c r="F190" s="174" t="s">
        <v>526</v>
      </c>
      <c r="G190" s="175" t="s">
        <v>150</v>
      </c>
      <c r="H190" s="176">
        <v>18</v>
      </c>
      <c r="I190" s="177"/>
      <c r="J190" s="176">
        <f t="shared" si="5"/>
        <v>0</v>
      </c>
      <c r="K190" s="178"/>
      <c r="L190" s="34"/>
      <c r="M190" s="179" t="s">
        <v>1</v>
      </c>
      <c r="N190" s="180" t="s">
        <v>41</v>
      </c>
      <c r="O190" s="62"/>
      <c r="P190" s="181">
        <f t="shared" si="6"/>
        <v>0</v>
      </c>
      <c r="Q190" s="181">
        <v>6.9999999999999994E-5</v>
      </c>
      <c r="R190" s="181">
        <f t="shared" si="7"/>
        <v>1.2599999999999998E-3</v>
      </c>
      <c r="S190" s="181">
        <v>0</v>
      </c>
      <c r="T190" s="182">
        <f t="shared" si="8"/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83" t="s">
        <v>151</v>
      </c>
      <c r="AT190" s="183" t="s">
        <v>147</v>
      </c>
      <c r="AU190" s="183" t="s">
        <v>123</v>
      </c>
      <c r="AY190" s="16" t="s">
        <v>144</v>
      </c>
      <c r="BE190" s="102">
        <f t="shared" si="9"/>
        <v>0</v>
      </c>
      <c r="BF190" s="102">
        <f t="shared" si="10"/>
        <v>0</v>
      </c>
      <c r="BG190" s="102">
        <f t="shared" si="11"/>
        <v>0</v>
      </c>
      <c r="BH190" s="102">
        <f t="shared" si="12"/>
        <v>0</v>
      </c>
      <c r="BI190" s="102">
        <f t="shared" si="13"/>
        <v>0</v>
      </c>
      <c r="BJ190" s="16" t="s">
        <v>123</v>
      </c>
      <c r="BK190" s="184">
        <f t="shared" si="14"/>
        <v>0</v>
      </c>
      <c r="BL190" s="16" t="s">
        <v>151</v>
      </c>
      <c r="BM190" s="183" t="s">
        <v>527</v>
      </c>
    </row>
    <row r="191" spans="1:65" s="2" customFormat="1" ht="33" customHeight="1">
      <c r="A191" s="33"/>
      <c r="B191" s="140"/>
      <c r="C191" s="194" t="s">
        <v>282</v>
      </c>
      <c r="D191" s="194" t="s">
        <v>155</v>
      </c>
      <c r="E191" s="195" t="s">
        <v>528</v>
      </c>
      <c r="F191" s="196" t="s">
        <v>529</v>
      </c>
      <c r="G191" s="197" t="s">
        <v>190</v>
      </c>
      <c r="H191" s="198">
        <v>18</v>
      </c>
      <c r="I191" s="199"/>
      <c r="J191" s="198">
        <f t="shared" si="5"/>
        <v>0</v>
      </c>
      <c r="K191" s="200"/>
      <c r="L191" s="201"/>
      <c r="M191" s="202" t="s">
        <v>1</v>
      </c>
      <c r="N191" s="203" t="s">
        <v>41</v>
      </c>
      <c r="O191" s="62"/>
      <c r="P191" s="181">
        <f t="shared" si="6"/>
        <v>0</v>
      </c>
      <c r="Q191" s="181">
        <v>3.1E-4</v>
      </c>
      <c r="R191" s="181">
        <f t="shared" si="7"/>
        <v>5.5799999999999999E-3</v>
      </c>
      <c r="S191" s="181">
        <v>0</v>
      </c>
      <c r="T191" s="182">
        <f t="shared" si="8"/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83" t="s">
        <v>158</v>
      </c>
      <c r="AT191" s="183" t="s">
        <v>155</v>
      </c>
      <c r="AU191" s="183" t="s">
        <v>123</v>
      </c>
      <c r="AY191" s="16" t="s">
        <v>144</v>
      </c>
      <c r="BE191" s="102">
        <f t="shared" si="9"/>
        <v>0</v>
      </c>
      <c r="BF191" s="102">
        <f t="shared" si="10"/>
        <v>0</v>
      </c>
      <c r="BG191" s="102">
        <f t="shared" si="11"/>
        <v>0</v>
      </c>
      <c r="BH191" s="102">
        <f t="shared" si="12"/>
        <v>0</v>
      </c>
      <c r="BI191" s="102">
        <f t="shared" si="13"/>
        <v>0</v>
      </c>
      <c r="BJ191" s="16" t="s">
        <v>123</v>
      </c>
      <c r="BK191" s="184">
        <f t="shared" si="14"/>
        <v>0</v>
      </c>
      <c r="BL191" s="16" t="s">
        <v>151</v>
      </c>
      <c r="BM191" s="183" t="s">
        <v>530</v>
      </c>
    </row>
    <row r="192" spans="1:65" s="2" customFormat="1" ht="16.5" customHeight="1">
      <c r="A192" s="33"/>
      <c r="B192" s="140"/>
      <c r="C192" s="172" t="s">
        <v>286</v>
      </c>
      <c r="D192" s="172" t="s">
        <v>147</v>
      </c>
      <c r="E192" s="173" t="s">
        <v>531</v>
      </c>
      <c r="F192" s="174" t="s">
        <v>532</v>
      </c>
      <c r="G192" s="175" t="s">
        <v>150</v>
      </c>
      <c r="H192" s="176">
        <v>10</v>
      </c>
      <c r="I192" s="177"/>
      <c r="J192" s="176">
        <f t="shared" si="5"/>
        <v>0</v>
      </c>
      <c r="K192" s="178"/>
      <c r="L192" s="34"/>
      <c r="M192" s="179" t="s">
        <v>1</v>
      </c>
      <c r="N192" s="180" t="s">
        <v>41</v>
      </c>
      <c r="O192" s="62"/>
      <c r="P192" s="181">
        <f t="shared" si="6"/>
        <v>0</v>
      </c>
      <c r="Q192" s="181">
        <v>6.9999999999999994E-5</v>
      </c>
      <c r="R192" s="181">
        <f t="shared" si="7"/>
        <v>6.9999999999999988E-4</v>
      </c>
      <c r="S192" s="181">
        <v>0</v>
      </c>
      <c r="T192" s="182">
        <f t="shared" si="8"/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83" t="s">
        <v>151</v>
      </c>
      <c r="AT192" s="183" t="s">
        <v>147</v>
      </c>
      <c r="AU192" s="183" t="s">
        <v>123</v>
      </c>
      <c r="AY192" s="16" t="s">
        <v>144</v>
      </c>
      <c r="BE192" s="102">
        <f t="shared" si="9"/>
        <v>0</v>
      </c>
      <c r="BF192" s="102">
        <f t="shared" si="10"/>
        <v>0</v>
      </c>
      <c r="BG192" s="102">
        <f t="shared" si="11"/>
        <v>0</v>
      </c>
      <c r="BH192" s="102">
        <f t="shared" si="12"/>
        <v>0</v>
      </c>
      <c r="BI192" s="102">
        <f t="shared" si="13"/>
        <v>0</v>
      </c>
      <c r="BJ192" s="16" t="s">
        <v>123</v>
      </c>
      <c r="BK192" s="184">
        <f t="shared" si="14"/>
        <v>0</v>
      </c>
      <c r="BL192" s="16" t="s">
        <v>151</v>
      </c>
      <c r="BM192" s="183" t="s">
        <v>533</v>
      </c>
    </row>
    <row r="193" spans="1:65" s="2" customFormat="1" ht="33" customHeight="1">
      <c r="A193" s="33"/>
      <c r="B193" s="140"/>
      <c r="C193" s="194" t="s">
        <v>158</v>
      </c>
      <c r="D193" s="194" t="s">
        <v>155</v>
      </c>
      <c r="E193" s="195" t="s">
        <v>534</v>
      </c>
      <c r="F193" s="196" t="s">
        <v>535</v>
      </c>
      <c r="G193" s="197" t="s">
        <v>190</v>
      </c>
      <c r="H193" s="198">
        <v>10</v>
      </c>
      <c r="I193" s="199"/>
      <c r="J193" s="198">
        <f t="shared" si="5"/>
        <v>0</v>
      </c>
      <c r="K193" s="200"/>
      <c r="L193" s="201"/>
      <c r="M193" s="202" t="s">
        <v>1</v>
      </c>
      <c r="N193" s="203" t="s">
        <v>41</v>
      </c>
      <c r="O193" s="62"/>
      <c r="P193" s="181">
        <f t="shared" si="6"/>
        <v>0</v>
      </c>
      <c r="Q193" s="181">
        <v>4.8999999999999998E-4</v>
      </c>
      <c r="R193" s="181">
        <f t="shared" si="7"/>
        <v>4.8999999999999998E-3</v>
      </c>
      <c r="S193" s="181">
        <v>0</v>
      </c>
      <c r="T193" s="182">
        <f t="shared" si="8"/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83" t="s">
        <v>158</v>
      </c>
      <c r="AT193" s="183" t="s">
        <v>155</v>
      </c>
      <c r="AU193" s="183" t="s">
        <v>123</v>
      </c>
      <c r="AY193" s="16" t="s">
        <v>144</v>
      </c>
      <c r="BE193" s="102">
        <f t="shared" si="9"/>
        <v>0</v>
      </c>
      <c r="BF193" s="102">
        <f t="shared" si="10"/>
        <v>0</v>
      </c>
      <c r="BG193" s="102">
        <f t="shared" si="11"/>
        <v>0</v>
      </c>
      <c r="BH193" s="102">
        <f t="shared" si="12"/>
        <v>0</v>
      </c>
      <c r="BI193" s="102">
        <f t="shared" si="13"/>
        <v>0</v>
      </c>
      <c r="BJ193" s="16" t="s">
        <v>123</v>
      </c>
      <c r="BK193" s="184">
        <f t="shared" si="14"/>
        <v>0</v>
      </c>
      <c r="BL193" s="16" t="s">
        <v>151</v>
      </c>
      <c r="BM193" s="183" t="s">
        <v>536</v>
      </c>
    </row>
    <row r="194" spans="1:65" s="2" customFormat="1" ht="21.75" customHeight="1">
      <c r="A194" s="33"/>
      <c r="B194" s="140"/>
      <c r="C194" s="172" t="s">
        <v>293</v>
      </c>
      <c r="D194" s="172" t="s">
        <v>147</v>
      </c>
      <c r="E194" s="173" t="s">
        <v>537</v>
      </c>
      <c r="F194" s="174" t="s">
        <v>538</v>
      </c>
      <c r="G194" s="175" t="s">
        <v>150</v>
      </c>
      <c r="H194" s="176">
        <v>26</v>
      </c>
      <c r="I194" s="177"/>
      <c r="J194" s="176">
        <f t="shared" si="5"/>
        <v>0</v>
      </c>
      <c r="K194" s="178"/>
      <c r="L194" s="34"/>
      <c r="M194" s="179" t="s">
        <v>1</v>
      </c>
      <c r="N194" s="180" t="s">
        <v>41</v>
      </c>
      <c r="O194" s="62"/>
      <c r="P194" s="181">
        <f t="shared" si="6"/>
        <v>0</v>
      </c>
      <c r="Q194" s="181">
        <v>1E-4</v>
      </c>
      <c r="R194" s="181">
        <f t="shared" si="7"/>
        <v>2.6000000000000003E-3</v>
      </c>
      <c r="S194" s="181">
        <v>0</v>
      </c>
      <c r="T194" s="182">
        <f t="shared" si="8"/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83" t="s">
        <v>151</v>
      </c>
      <c r="AT194" s="183" t="s">
        <v>147</v>
      </c>
      <c r="AU194" s="183" t="s">
        <v>123</v>
      </c>
      <c r="AY194" s="16" t="s">
        <v>144</v>
      </c>
      <c r="BE194" s="102">
        <f t="shared" si="9"/>
        <v>0</v>
      </c>
      <c r="BF194" s="102">
        <f t="shared" si="10"/>
        <v>0</v>
      </c>
      <c r="BG194" s="102">
        <f t="shared" si="11"/>
        <v>0</v>
      </c>
      <c r="BH194" s="102">
        <f t="shared" si="12"/>
        <v>0</v>
      </c>
      <c r="BI194" s="102">
        <f t="shared" si="13"/>
        <v>0</v>
      </c>
      <c r="BJ194" s="16" t="s">
        <v>123</v>
      </c>
      <c r="BK194" s="184">
        <f t="shared" si="14"/>
        <v>0</v>
      </c>
      <c r="BL194" s="16" t="s">
        <v>151</v>
      </c>
      <c r="BM194" s="183" t="s">
        <v>539</v>
      </c>
    </row>
    <row r="195" spans="1:65" s="2" customFormat="1" ht="33" customHeight="1">
      <c r="A195" s="33"/>
      <c r="B195" s="140"/>
      <c r="C195" s="194" t="s">
        <v>297</v>
      </c>
      <c r="D195" s="194" t="s">
        <v>155</v>
      </c>
      <c r="E195" s="195" t="s">
        <v>540</v>
      </c>
      <c r="F195" s="196" t="s">
        <v>541</v>
      </c>
      <c r="G195" s="197" t="s">
        <v>190</v>
      </c>
      <c r="H195" s="198">
        <v>26</v>
      </c>
      <c r="I195" s="199"/>
      <c r="J195" s="198">
        <f t="shared" si="5"/>
        <v>0</v>
      </c>
      <c r="K195" s="200"/>
      <c r="L195" s="201"/>
      <c r="M195" s="202" t="s">
        <v>1</v>
      </c>
      <c r="N195" s="203" t="s">
        <v>41</v>
      </c>
      <c r="O195" s="62"/>
      <c r="P195" s="181">
        <f t="shared" si="6"/>
        <v>0</v>
      </c>
      <c r="Q195" s="181">
        <v>1.0300000000000001E-3</v>
      </c>
      <c r="R195" s="181">
        <f t="shared" si="7"/>
        <v>2.6780000000000002E-2</v>
      </c>
      <c r="S195" s="181">
        <v>0</v>
      </c>
      <c r="T195" s="182">
        <f t="shared" si="8"/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83" t="s">
        <v>158</v>
      </c>
      <c r="AT195" s="183" t="s">
        <v>155</v>
      </c>
      <c r="AU195" s="183" t="s">
        <v>123</v>
      </c>
      <c r="AY195" s="16" t="s">
        <v>144</v>
      </c>
      <c r="BE195" s="102">
        <f t="shared" si="9"/>
        <v>0</v>
      </c>
      <c r="BF195" s="102">
        <f t="shared" si="10"/>
        <v>0</v>
      </c>
      <c r="BG195" s="102">
        <f t="shared" si="11"/>
        <v>0</v>
      </c>
      <c r="BH195" s="102">
        <f t="shared" si="12"/>
        <v>0</v>
      </c>
      <c r="BI195" s="102">
        <f t="shared" si="13"/>
        <v>0</v>
      </c>
      <c r="BJ195" s="16" t="s">
        <v>123</v>
      </c>
      <c r="BK195" s="184">
        <f t="shared" si="14"/>
        <v>0</v>
      </c>
      <c r="BL195" s="16" t="s">
        <v>151</v>
      </c>
      <c r="BM195" s="183" t="s">
        <v>542</v>
      </c>
    </row>
    <row r="196" spans="1:65" s="2" customFormat="1" ht="24.2" customHeight="1">
      <c r="A196" s="33"/>
      <c r="B196" s="140"/>
      <c r="C196" s="172" t="s">
        <v>301</v>
      </c>
      <c r="D196" s="172" t="s">
        <v>147</v>
      </c>
      <c r="E196" s="173" t="s">
        <v>543</v>
      </c>
      <c r="F196" s="174" t="s">
        <v>544</v>
      </c>
      <c r="G196" s="175" t="s">
        <v>190</v>
      </c>
      <c r="H196" s="176">
        <v>3</v>
      </c>
      <c r="I196" s="177"/>
      <c r="J196" s="176">
        <f t="shared" si="5"/>
        <v>0</v>
      </c>
      <c r="K196" s="178"/>
      <c r="L196" s="34"/>
      <c r="M196" s="179" t="s">
        <v>1</v>
      </c>
      <c r="N196" s="180" t="s">
        <v>41</v>
      </c>
      <c r="O196" s="62"/>
      <c r="P196" s="181">
        <f t="shared" si="6"/>
        <v>0</v>
      </c>
      <c r="Q196" s="181">
        <v>0</v>
      </c>
      <c r="R196" s="181">
        <f t="shared" si="7"/>
        <v>0</v>
      </c>
      <c r="S196" s="181">
        <v>0</v>
      </c>
      <c r="T196" s="182">
        <f t="shared" si="8"/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83" t="s">
        <v>151</v>
      </c>
      <c r="AT196" s="183" t="s">
        <v>147</v>
      </c>
      <c r="AU196" s="183" t="s">
        <v>123</v>
      </c>
      <c r="AY196" s="16" t="s">
        <v>144</v>
      </c>
      <c r="BE196" s="102">
        <f t="shared" si="9"/>
        <v>0</v>
      </c>
      <c r="BF196" s="102">
        <f t="shared" si="10"/>
        <v>0</v>
      </c>
      <c r="BG196" s="102">
        <f t="shared" si="11"/>
        <v>0</v>
      </c>
      <c r="BH196" s="102">
        <f t="shared" si="12"/>
        <v>0</v>
      </c>
      <c r="BI196" s="102">
        <f t="shared" si="13"/>
        <v>0</v>
      </c>
      <c r="BJ196" s="16" t="s">
        <v>123</v>
      </c>
      <c r="BK196" s="184">
        <f t="shared" si="14"/>
        <v>0</v>
      </c>
      <c r="BL196" s="16" t="s">
        <v>151</v>
      </c>
      <c r="BM196" s="183" t="s">
        <v>545</v>
      </c>
    </row>
    <row r="197" spans="1:65" s="2" customFormat="1" ht="24.2" customHeight="1">
      <c r="A197" s="33"/>
      <c r="B197" s="140"/>
      <c r="C197" s="172" t="s">
        <v>305</v>
      </c>
      <c r="D197" s="172" t="s">
        <v>147</v>
      </c>
      <c r="E197" s="173" t="s">
        <v>546</v>
      </c>
      <c r="F197" s="174" t="s">
        <v>547</v>
      </c>
      <c r="G197" s="175" t="s">
        <v>190</v>
      </c>
      <c r="H197" s="176">
        <v>2</v>
      </c>
      <c r="I197" s="177"/>
      <c r="J197" s="176">
        <f t="shared" si="5"/>
        <v>0</v>
      </c>
      <c r="K197" s="178"/>
      <c r="L197" s="34"/>
      <c r="M197" s="179" t="s">
        <v>1</v>
      </c>
      <c r="N197" s="180" t="s">
        <v>41</v>
      </c>
      <c r="O197" s="62"/>
      <c r="P197" s="181">
        <f t="shared" si="6"/>
        <v>0</v>
      </c>
      <c r="Q197" s="181">
        <v>0</v>
      </c>
      <c r="R197" s="181">
        <f t="shared" si="7"/>
        <v>0</v>
      </c>
      <c r="S197" s="181">
        <v>0</v>
      </c>
      <c r="T197" s="182">
        <f t="shared" si="8"/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83" t="s">
        <v>151</v>
      </c>
      <c r="AT197" s="183" t="s">
        <v>147</v>
      </c>
      <c r="AU197" s="183" t="s">
        <v>123</v>
      </c>
      <c r="AY197" s="16" t="s">
        <v>144</v>
      </c>
      <c r="BE197" s="102">
        <f t="shared" si="9"/>
        <v>0</v>
      </c>
      <c r="BF197" s="102">
        <f t="shared" si="10"/>
        <v>0</v>
      </c>
      <c r="BG197" s="102">
        <f t="shared" si="11"/>
        <v>0</v>
      </c>
      <c r="BH197" s="102">
        <f t="shared" si="12"/>
        <v>0</v>
      </c>
      <c r="BI197" s="102">
        <f t="shared" si="13"/>
        <v>0</v>
      </c>
      <c r="BJ197" s="16" t="s">
        <v>123</v>
      </c>
      <c r="BK197" s="184">
        <f t="shared" si="14"/>
        <v>0</v>
      </c>
      <c r="BL197" s="16" t="s">
        <v>151</v>
      </c>
      <c r="BM197" s="183" t="s">
        <v>548</v>
      </c>
    </row>
    <row r="198" spans="1:65" s="2" customFormat="1" ht="24.2" customHeight="1">
      <c r="A198" s="33"/>
      <c r="B198" s="140"/>
      <c r="C198" s="172" t="s">
        <v>309</v>
      </c>
      <c r="D198" s="172" t="s">
        <v>147</v>
      </c>
      <c r="E198" s="173" t="s">
        <v>549</v>
      </c>
      <c r="F198" s="174" t="s">
        <v>550</v>
      </c>
      <c r="G198" s="175" t="s">
        <v>190</v>
      </c>
      <c r="H198" s="176">
        <v>2</v>
      </c>
      <c r="I198" s="177"/>
      <c r="J198" s="176">
        <f t="shared" si="5"/>
        <v>0</v>
      </c>
      <c r="K198" s="178"/>
      <c r="L198" s="34"/>
      <c r="M198" s="179" t="s">
        <v>1</v>
      </c>
      <c r="N198" s="180" t="s">
        <v>41</v>
      </c>
      <c r="O198" s="62"/>
      <c r="P198" s="181">
        <f t="shared" si="6"/>
        <v>0</v>
      </c>
      <c r="Q198" s="181">
        <v>0</v>
      </c>
      <c r="R198" s="181">
        <f t="shared" si="7"/>
        <v>0</v>
      </c>
      <c r="S198" s="181">
        <v>0</v>
      </c>
      <c r="T198" s="182">
        <f t="shared" si="8"/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83" t="s">
        <v>151</v>
      </c>
      <c r="AT198" s="183" t="s">
        <v>147</v>
      </c>
      <c r="AU198" s="183" t="s">
        <v>123</v>
      </c>
      <c r="AY198" s="16" t="s">
        <v>144</v>
      </c>
      <c r="BE198" s="102">
        <f t="shared" si="9"/>
        <v>0</v>
      </c>
      <c r="BF198" s="102">
        <f t="shared" si="10"/>
        <v>0</v>
      </c>
      <c r="BG198" s="102">
        <f t="shared" si="11"/>
        <v>0</v>
      </c>
      <c r="BH198" s="102">
        <f t="shared" si="12"/>
        <v>0</v>
      </c>
      <c r="BI198" s="102">
        <f t="shared" si="13"/>
        <v>0</v>
      </c>
      <c r="BJ198" s="16" t="s">
        <v>123</v>
      </c>
      <c r="BK198" s="184">
        <f t="shared" si="14"/>
        <v>0</v>
      </c>
      <c r="BL198" s="16" t="s">
        <v>151</v>
      </c>
      <c r="BM198" s="183" t="s">
        <v>551</v>
      </c>
    </row>
    <row r="199" spans="1:65" s="2" customFormat="1" ht="21.75" customHeight="1">
      <c r="A199" s="33"/>
      <c r="B199" s="140"/>
      <c r="C199" s="172" t="s">
        <v>313</v>
      </c>
      <c r="D199" s="172" t="s">
        <v>147</v>
      </c>
      <c r="E199" s="173" t="s">
        <v>552</v>
      </c>
      <c r="F199" s="174" t="s">
        <v>553</v>
      </c>
      <c r="G199" s="175" t="s">
        <v>190</v>
      </c>
      <c r="H199" s="176">
        <v>1</v>
      </c>
      <c r="I199" s="177"/>
      <c r="J199" s="176">
        <f t="shared" si="5"/>
        <v>0</v>
      </c>
      <c r="K199" s="178"/>
      <c r="L199" s="34"/>
      <c r="M199" s="179" t="s">
        <v>1</v>
      </c>
      <c r="N199" s="180" t="s">
        <v>41</v>
      </c>
      <c r="O199" s="62"/>
      <c r="P199" s="181">
        <f t="shared" si="6"/>
        <v>0</v>
      </c>
      <c r="Q199" s="181">
        <v>4.6000000000000001E-4</v>
      </c>
      <c r="R199" s="181">
        <f t="shared" si="7"/>
        <v>4.6000000000000001E-4</v>
      </c>
      <c r="S199" s="181">
        <v>0</v>
      </c>
      <c r="T199" s="182">
        <f t="shared" si="8"/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83" t="s">
        <v>151</v>
      </c>
      <c r="AT199" s="183" t="s">
        <v>147</v>
      </c>
      <c r="AU199" s="183" t="s">
        <v>123</v>
      </c>
      <c r="AY199" s="16" t="s">
        <v>144</v>
      </c>
      <c r="BE199" s="102">
        <f t="shared" si="9"/>
        <v>0</v>
      </c>
      <c r="BF199" s="102">
        <f t="shared" si="10"/>
        <v>0</v>
      </c>
      <c r="BG199" s="102">
        <f t="shared" si="11"/>
        <v>0</v>
      </c>
      <c r="BH199" s="102">
        <f t="shared" si="12"/>
        <v>0</v>
      </c>
      <c r="BI199" s="102">
        <f t="shared" si="13"/>
        <v>0</v>
      </c>
      <c r="BJ199" s="16" t="s">
        <v>123</v>
      </c>
      <c r="BK199" s="184">
        <f t="shared" si="14"/>
        <v>0</v>
      </c>
      <c r="BL199" s="16" t="s">
        <v>151</v>
      </c>
      <c r="BM199" s="183" t="s">
        <v>554</v>
      </c>
    </row>
    <row r="200" spans="1:65" s="2" customFormat="1" ht="37.9" customHeight="1">
      <c r="A200" s="33"/>
      <c r="B200" s="140"/>
      <c r="C200" s="194" t="s">
        <v>319</v>
      </c>
      <c r="D200" s="194" t="s">
        <v>155</v>
      </c>
      <c r="E200" s="195" t="s">
        <v>555</v>
      </c>
      <c r="F200" s="196" t="s">
        <v>556</v>
      </c>
      <c r="G200" s="197" t="s">
        <v>190</v>
      </c>
      <c r="H200" s="198">
        <v>1</v>
      </c>
      <c r="I200" s="199"/>
      <c r="J200" s="198">
        <f t="shared" si="5"/>
        <v>0</v>
      </c>
      <c r="K200" s="200"/>
      <c r="L200" s="201"/>
      <c r="M200" s="202" t="s">
        <v>1</v>
      </c>
      <c r="N200" s="203" t="s">
        <v>41</v>
      </c>
      <c r="O200" s="62"/>
      <c r="P200" s="181">
        <f t="shared" si="6"/>
        <v>0</v>
      </c>
      <c r="Q200" s="181">
        <v>1.99E-3</v>
      </c>
      <c r="R200" s="181">
        <f t="shared" si="7"/>
        <v>1.99E-3</v>
      </c>
      <c r="S200" s="181">
        <v>0</v>
      </c>
      <c r="T200" s="182">
        <f t="shared" si="8"/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83" t="s">
        <v>158</v>
      </c>
      <c r="AT200" s="183" t="s">
        <v>155</v>
      </c>
      <c r="AU200" s="183" t="s">
        <v>123</v>
      </c>
      <c r="AY200" s="16" t="s">
        <v>144</v>
      </c>
      <c r="BE200" s="102">
        <f t="shared" si="9"/>
        <v>0</v>
      </c>
      <c r="BF200" s="102">
        <f t="shared" si="10"/>
        <v>0</v>
      </c>
      <c r="BG200" s="102">
        <f t="shared" si="11"/>
        <v>0</v>
      </c>
      <c r="BH200" s="102">
        <f t="shared" si="12"/>
        <v>0</v>
      </c>
      <c r="BI200" s="102">
        <f t="shared" si="13"/>
        <v>0</v>
      </c>
      <c r="BJ200" s="16" t="s">
        <v>123</v>
      </c>
      <c r="BK200" s="184">
        <f t="shared" si="14"/>
        <v>0</v>
      </c>
      <c r="BL200" s="16" t="s">
        <v>151</v>
      </c>
      <c r="BM200" s="183" t="s">
        <v>557</v>
      </c>
    </row>
    <row r="201" spans="1:65" s="2" customFormat="1" ht="24.2" customHeight="1">
      <c r="A201" s="33"/>
      <c r="B201" s="140"/>
      <c r="C201" s="172" t="s">
        <v>323</v>
      </c>
      <c r="D201" s="172" t="s">
        <v>147</v>
      </c>
      <c r="E201" s="173" t="s">
        <v>558</v>
      </c>
      <c r="F201" s="174" t="s">
        <v>559</v>
      </c>
      <c r="G201" s="175" t="s">
        <v>190</v>
      </c>
      <c r="H201" s="176">
        <v>2</v>
      </c>
      <c r="I201" s="177"/>
      <c r="J201" s="176">
        <f t="shared" si="5"/>
        <v>0</v>
      </c>
      <c r="K201" s="178"/>
      <c r="L201" s="34"/>
      <c r="M201" s="179" t="s">
        <v>1</v>
      </c>
      <c r="N201" s="180" t="s">
        <v>41</v>
      </c>
      <c r="O201" s="62"/>
      <c r="P201" s="181">
        <f t="shared" si="6"/>
        <v>0</v>
      </c>
      <c r="Q201" s="181">
        <v>1.16E-3</v>
      </c>
      <c r="R201" s="181">
        <f t="shared" si="7"/>
        <v>2.32E-3</v>
      </c>
      <c r="S201" s="181">
        <v>0</v>
      </c>
      <c r="T201" s="182">
        <f t="shared" si="8"/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83" t="s">
        <v>151</v>
      </c>
      <c r="AT201" s="183" t="s">
        <v>147</v>
      </c>
      <c r="AU201" s="183" t="s">
        <v>123</v>
      </c>
      <c r="AY201" s="16" t="s">
        <v>144</v>
      </c>
      <c r="BE201" s="102">
        <f t="shared" si="9"/>
        <v>0</v>
      </c>
      <c r="BF201" s="102">
        <f t="shared" si="10"/>
        <v>0</v>
      </c>
      <c r="BG201" s="102">
        <f t="shared" si="11"/>
        <v>0</v>
      </c>
      <c r="BH201" s="102">
        <f t="shared" si="12"/>
        <v>0</v>
      </c>
      <c r="BI201" s="102">
        <f t="shared" si="13"/>
        <v>0</v>
      </c>
      <c r="BJ201" s="16" t="s">
        <v>123</v>
      </c>
      <c r="BK201" s="184">
        <f t="shared" si="14"/>
        <v>0</v>
      </c>
      <c r="BL201" s="16" t="s">
        <v>151</v>
      </c>
      <c r="BM201" s="183" t="s">
        <v>560</v>
      </c>
    </row>
    <row r="202" spans="1:65" s="2" customFormat="1" ht="24.2" customHeight="1">
      <c r="A202" s="33"/>
      <c r="B202" s="140"/>
      <c r="C202" s="194" t="s">
        <v>327</v>
      </c>
      <c r="D202" s="194" t="s">
        <v>155</v>
      </c>
      <c r="E202" s="195" t="s">
        <v>561</v>
      </c>
      <c r="F202" s="196" t="s">
        <v>562</v>
      </c>
      <c r="G202" s="197" t="s">
        <v>190</v>
      </c>
      <c r="H202" s="198">
        <v>2</v>
      </c>
      <c r="I202" s="199"/>
      <c r="J202" s="198">
        <f t="shared" si="5"/>
        <v>0</v>
      </c>
      <c r="K202" s="200"/>
      <c r="L202" s="201"/>
      <c r="M202" s="202" t="s">
        <v>1</v>
      </c>
      <c r="N202" s="203" t="s">
        <v>41</v>
      </c>
      <c r="O202" s="62"/>
      <c r="P202" s="181">
        <f t="shared" si="6"/>
        <v>0</v>
      </c>
      <c r="Q202" s="181">
        <v>2.66E-3</v>
      </c>
      <c r="R202" s="181">
        <f t="shared" si="7"/>
        <v>5.3200000000000001E-3</v>
      </c>
      <c r="S202" s="181">
        <v>0</v>
      </c>
      <c r="T202" s="182">
        <f t="shared" si="8"/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83" t="s">
        <v>158</v>
      </c>
      <c r="AT202" s="183" t="s">
        <v>155</v>
      </c>
      <c r="AU202" s="183" t="s">
        <v>123</v>
      </c>
      <c r="AY202" s="16" t="s">
        <v>144</v>
      </c>
      <c r="BE202" s="102">
        <f t="shared" si="9"/>
        <v>0</v>
      </c>
      <c r="BF202" s="102">
        <f t="shared" si="10"/>
        <v>0</v>
      </c>
      <c r="BG202" s="102">
        <f t="shared" si="11"/>
        <v>0</v>
      </c>
      <c r="BH202" s="102">
        <f t="shared" si="12"/>
        <v>0</v>
      </c>
      <c r="BI202" s="102">
        <f t="shared" si="13"/>
        <v>0</v>
      </c>
      <c r="BJ202" s="16" t="s">
        <v>123</v>
      </c>
      <c r="BK202" s="184">
        <f t="shared" si="14"/>
        <v>0</v>
      </c>
      <c r="BL202" s="16" t="s">
        <v>151</v>
      </c>
      <c r="BM202" s="183" t="s">
        <v>563</v>
      </c>
    </row>
    <row r="203" spans="1:65" s="2" customFormat="1" ht="24.2" customHeight="1">
      <c r="A203" s="33"/>
      <c r="B203" s="140"/>
      <c r="C203" s="172" t="s">
        <v>331</v>
      </c>
      <c r="D203" s="172" t="s">
        <v>147</v>
      </c>
      <c r="E203" s="173" t="s">
        <v>564</v>
      </c>
      <c r="F203" s="174" t="s">
        <v>565</v>
      </c>
      <c r="G203" s="175" t="s">
        <v>190</v>
      </c>
      <c r="H203" s="176">
        <v>4</v>
      </c>
      <c r="I203" s="177"/>
      <c r="J203" s="176">
        <f t="shared" si="5"/>
        <v>0</v>
      </c>
      <c r="K203" s="178"/>
      <c r="L203" s="34"/>
      <c r="M203" s="179" t="s">
        <v>1</v>
      </c>
      <c r="N203" s="180" t="s">
        <v>41</v>
      </c>
      <c r="O203" s="62"/>
      <c r="P203" s="181">
        <f t="shared" si="6"/>
        <v>0</v>
      </c>
      <c r="Q203" s="181">
        <v>1.14E-3</v>
      </c>
      <c r="R203" s="181">
        <f t="shared" si="7"/>
        <v>4.5599999999999998E-3</v>
      </c>
      <c r="S203" s="181">
        <v>0</v>
      </c>
      <c r="T203" s="182">
        <f t="shared" si="8"/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83" t="s">
        <v>151</v>
      </c>
      <c r="AT203" s="183" t="s">
        <v>147</v>
      </c>
      <c r="AU203" s="183" t="s">
        <v>123</v>
      </c>
      <c r="AY203" s="16" t="s">
        <v>144</v>
      </c>
      <c r="BE203" s="102">
        <f t="shared" si="9"/>
        <v>0</v>
      </c>
      <c r="BF203" s="102">
        <f t="shared" si="10"/>
        <v>0</v>
      </c>
      <c r="BG203" s="102">
        <f t="shared" si="11"/>
        <v>0</v>
      </c>
      <c r="BH203" s="102">
        <f t="shared" si="12"/>
        <v>0</v>
      </c>
      <c r="BI203" s="102">
        <f t="shared" si="13"/>
        <v>0</v>
      </c>
      <c r="BJ203" s="16" t="s">
        <v>123</v>
      </c>
      <c r="BK203" s="184">
        <f t="shared" si="14"/>
        <v>0</v>
      </c>
      <c r="BL203" s="16" t="s">
        <v>151</v>
      </c>
      <c r="BM203" s="183" t="s">
        <v>566</v>
      </c>
    </row>
    <row r="204" spans="1:65" s="2" customFormat="1" ht="21.75" customHeight="1">
      <c r="A204" s="33"/>
      <c r="B204" s="140"/>
      <c r="C204" s="172" t="s">
        <v>335</v>
      </c>
      <c r="D204" s="172" t="s">
        <v>147</v>
      </c>
      <c r="E204" s="173" t="s">
        <v>567</v>
      </c>
      <c r="F204" s="174" t="s">
        <v>568</v>
      </c>
      <c r="G204" s="175" t="s">
        <v>190</v>
      </c>
      <c r="H204" s="176">
        <v>1</v>
      </c>
      <c r="I204" s="177"/>
      <c r="J204" s="176">
        <f t="shared" si="5"/>
        <v>0</v>
      </c>
      <c r="K204" s="178"/>
      <c r="L204" s="34"/>
      <c r="M204" s="179" t="s">
        <v>1</v>
      </c>
      <c r="N204" s="180" t="s">
        <v>41</v>
      </c>
      <c r="O204" s="62"/>
      <c r="P204" s="181">
        <f t="shared" si="6"/>
        <v>0</v>
      </c>
      <c r="Q204" s="181">
        <v>4.15E-3</v>
      </c>
      <c r="R204" s="181">
        <f t="shared" si="7"/>
        <v>4.15E-3</v>
      </c>
      <c r="S204" s="181">
        <v>0</v>
      </c>
      <c r="T204" s="182">
        <f t="shared" si="8"/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83" t="s">
        <v>151</v>
      </c>
      <c r="AT204" s="183" t="s">
        <v>147</v>
      </c>
      <c r="AU204" s="183" t="s">
        <v>123</v>
      </c>
      <c r="AY204" s="16" t="s">
        <v>144</v>
      </c>
      <c r="BE204" s="102">
        <f t="shared" si="9"/>
        <v>0</v>
      </c>
      <c r="BF204" s="102">
        <f t="shared" si="10"/>
        <v>0</v>
      </c>
      <c r="BG204" s="102">
        <f t="shared" si="11"/>
        <v>0</v>
      </c>
      <c r="BH204" s="102">
        <f t="shared" si="12"/>
        <v>0</v>
      </c>
      <c r="BI204" s="102">
        <f t="shared" si="13"/>
        <v>0</v>
      </c>
      <c r="BJ204" s="16" t="s">
        <v>123</v>
      </c>
      <c r="BK204" s="184">
        <f t="shared" si="14"/>
        <v>0</v>
      </c>
      <c r="BL204" s="16" t="s">
        <v>151</v>
      </c>
      <c r="BM204" s="183" t="s">
        <v>569</v>
      </c>
    </row>
    <row r="205" spans="1:65" s="2" customFormat="1" ht="24.2" customHeight="1">
      <c r="A205" s="33"/>
      <c r="B205" s="140"/>
      <c r="C205" s="172" t="s">
        <v>339</v>
      </c>
      <c r="D205" s="172" t="s">
        <v>147</v>
      </c>
      <c r="E205" s="173" t="s">
        <v>570</v>
      </c>
      <c r="F205" s="174" t="s">
        <v>571</v>
      </c>
      <c r="G205" s="175" t="s">
        <v>150</v>
      </c>
      <c r="H205" s="176">
        <v>36</v>
      </c>
      <c r="I205" s="177"/>
      <c r="J205" s="176">
        <f t="shared" si="5"/>
        <v>0</v>
      </c>
      <c r="K205" s="178"/>
      <c r="L205" s="34"/>
      <c r="M205" s="179" t="s">
        <v>1</v>
      </c>
      <c r="N205" s="180" t="s">
        <v>41</v>
      </c>
      <c r="O205" s="62"/>
      <c r="P205" s="181">
        <f t="shared" si="6"/>
        <v>0</v>
      </c>
      <c r="Q205" s="181">
        <v>0</v>
      </c>
      <c r="R205" s="181">
        <f t="shared" si="7"/>
        <v>0</v>
      </c>
      <c r="S205" s="181">
        <v>0</v>
      </c>
      <c r="T205" s="182">
        <f t="shared" si="8"/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83" t="s">
        <v>151</v>
      </c>
      <c r="AT205" s="183" t="s">
        <v>147</v>
      </c>
      <c r="AU205" s="183" t="s">
        <v>123</v>
      </c>
      <c r="AY205" s="16" t="s">
        <v>144</v>
      </c>
      <c r="BE205" s="102">
        <f t="shared" si="9"/>
        <v>0</v>
      </c>
      <c r="BF205" s="102">
        <f t="shared" si="10"/>
        <v>0</v>
      </c>
      <c r="BG205" s="102">
        <f t="shared" si="11"/>
        <v>0</v>
      </c>
      <c r="BH205" s="102">
        <f t="shared" si="12"/>
        <v>0</v>
      </c>
      <c r="BI205" s="102">
        <f t="shared" si="13"/>
        <v>0</v>
      </c>
      <c r="BJ205" s="16" t="s">
        <v>123</v>
      </c>
      <c r="BK205" s="184">
        <f t="shared" si="14"/>
        <v>0</v>
      </c>
      <c r="BL205" s="16" t="s">
        <v>151</v>
      </c>
      <c r="BM205" s="183" t="s">
        <v>572</v>
      </c>
    </row>
    <row r="206" spans="1:65" s="13" customFormat="1">
      <c r="B206" s="185"/>
      <c r="D206" s="186" t="s">
        <v>153</v>
      </c>
      <c r="E206" s="187" t="s">
        <v>1</v>
      </c>
      <c r="F206" s="188" t="s">
        <v>573</v>
      </c>
      <c r="H206" s="189">
        <v>36</v>
      </c>
      <c r="I206" s="190"/>
      <c r="L206" s="185"/>
      <c r="M206" s="191"/>
      <c r="N206" s="192"/>
      <c r="O206" s="192"/>
      <c r="P206" s="192"/>
      <c r="Q206" s="192"/>
      <c r="R206" s="192"/>
      <c r="S206" s="192"/>
      <c r="T206" s="193"/>
      <c r="AT206" s="187" t="s">
        <v>153</v>
      </c>
      <c r="AU206" s="187" t="s">
        <v>123</v>
      </c>
      <c r="AV206" s="13" t="s">
        <v>123</v>
      </c>
      <c r="AW206" s="13" t="s">
        <v>29</v>
      </c>
      <c r="AX206" s="13" t="s">
        <v>83</v>
      </c>
      <c r="AY206" s="187" t="s">
        <v>144</v>
      </c>
    </row>
    <row r="207" spans="1:65" s="2" customFormat="1" ht="24.2" customHeight="1">
      <c r="A207" s="33"/>
      <c r="B207" s="140"/>
      <c r="C207" s="172" t="s">
        <v>343</v>
      </c>
      <c r="D207" s="172" t="s">
        <v>147</v>
      </c>
      <c r="E207" s="173" t="s">
        <v>574</v>
      </c>
      <c r="F207" s="174" t="s">
        <v>575</v>
      </c>
      <c r="G207" s="175" t="s">
        <v>174</v>
      </c>
      <c r="H207" s="177"/>
      <c r="I207" s="177"/>
      <c r="J207" s="176">
        <f>ROUND(I207*H207,3)</f>
        <v>0</v>
      </c>
      <c r="K207" s="178"/>
      <c r="L207" s="34"/>
      <c r="M207" s="179" t="s">
        <v>1</v>
      </c>
      <c r="N207" s="180" t="s">
        <v>41</v>
      </c>
      <c r="O207" s="62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83" t="s">
        <v>151</v>
      </c>
      <c r="AT207" s="183" t="s">
        <v>147</v>
      </c>
      <c r="AU207" s="183" t="s">
        <v>123</v>
      </c>
      <c r="AY207" s="16" t="s">
        <v>144</v>
      </c>
      <c r="BE207" s="102">
        <f>IF(N207="základná",J207,0)</f>
        <v>0</v>
      </c>
      <c r="BF207" s="102">
        <f>IF(N207="znížená",J207,0)</f>
        <v>0</v>
      </c>
      <c r="BG207" s="102">
        <f>IF(N207="zákl. prenesená",J207,0)</f>
        <v>0</v>
      </c>
      <c r="BH207" s="102">
        <f>IF(N207="zníž. prenesená",J207,0)</f>
        <v>0</v>
      </c>
      <c r="BI207" s="102">
        <f>IF(N207="nulová",J207,0)</f>
        <v>0</v>
      </c>
      <c r="BJ207" s="16" t="s">
        <v>123</v>
      </c>
      <c r="BK207" s="184">
        <f>ROUND(I207*H207,3)</f>
        <v>0</v>
      </c>
      <c r="BL207" s="16" t="s">
        <v>151</v>
      </c>
      <c r="BM207" s="183" t="s">
        <v>576</v>
      </c>
    </row>
    <row r="208" spans="1:65" s="12" customFormat="1" ht="22.9" customHeight="1">
      <c r="B208" s="159"/>
      <c r="D208" s="160" t="s">
        <v>74</v>
      </c>
      <c r="E208" s="170" t="s">
        <v>577</v>
      </c>
      <c r="F208" s="170" t="s">
        <v>578</v>
      </c>
      <c r="I208" s="162"/>
      <c r="J208" s="171">
        <f>BK208</f>
        <v>0</v>
      </c>
      <c r="L208" s="159"/>
      <c r="M208" s="164"/>
      <c r="N208" s="165"/>
      <c r="O208" s="165"/>
      <c r="P208" s="166">
        <f>SUM(P209:P240)</f>
        <v>0</v>
      </c>
      <c r="Q208" s="165"/>
      <c r="R208" s="166">
        <f>SUM(R209:R240)</f>
        <v>5.3195560000000003E-2</v>
      </c>
      <c r="S208" s="165"/>
      <c r="T208" s="167">
        <f>SUM(T209:T240)</f>
        <v>0</v>
      </c>
      <c r="AR208" s="160" t="s">
        <v>123</v>
      </c>
      <c r="AT208" s="168" t="s">
        <v>74</v>
      </c>
      <c r="AU208" s="168" t="s">
        <v>83</v>
      </c>
      <c r="AY208" s="160" t="s">
        <v>144</v>
      </c>
      <c r="BK208" s="169">
        <f>SUM(BK209:BK240)</f>
        <v>0</v>
      </c>
    </row>
    <row r="209" spans="1:65" s="2" customFormat="1" ht="37.9" customHeight="1">
      <c r="A209" s="33"/>
      <c r="B209" s="140"/>
      <c r="C209" s="172" t="s">
        <v>347</v>
      </c>
      <c r="D209" s="172" t="s">
        <v>147</v>
      </c>
      <c r="E209" s="173" t="s">
        <v>579</v>
      </c>
      <c r="F209" s="174" t="s">
        <v>580</v>
      </c>
      <c r="G209" s="175" t="s">
        <v>150</v>
      </c>
      <c r="H209" s="176">
        <v>20</v>
      </c>
      <c r="I209" s="177"/>
      <c r="J209" s="176">
        <f>ROUND(I209*H209,3)</f>
        <v>0</v>
      </c>
      <c r="K209" s="178"/>
      <c r="L209" s="34"/>
      <c r="M209" s="179" t="s">
        <v>1</v>
      </c>
      <c r="N209" s="180" t="s">
        <v>41</v>
      </c>
      <c r="O209" s="62"/>
      <c r="P209" s="181">
        <f>O209*H209</f>
        <v>0</v>
      </c>
      <c r="Q209" s="181">
        <v>2.5999999999999998E-4</v>
      </c>
      <c r="R209" s="181">
        <f>Q209*H209</f>
        <v>5.1999999999999998E-3</v>
      </c>
      <c r="S209" s="181">
        <v>0</v>
      </c>
      <c r="T209" s="182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83" t="s">
        <v>151</v>
      </c>
      <c r="AT209" s="183" t="s">
        <v>147</v>
      </c>
      <c r="AU209" s="183" t="s">
        <v>123</v>
      </c>
      <c r="AY209" s="16" t="s">
        <v>144</v>
      </c>
      <c r="BE209" s="102">
        <f>IF(N209="základná",J209,0)</f>
        <v>0</v>
      </c>
      <c r="BF209" s="102">
        <f>IF(N209="znížená",J209,0)</f>
        <v>0</v>
      </c>
      <c r="BG209" s="102">
        <f>IF(N209="zákl. prenesená",J209,0)</f>
        <v>0</v>
      </c>
      <c r="BH209" s="102">
        <f>IF(N209="zníž. prenesená",J209,0)</f>
        <v>0</v>
      </c>
      <c r="BI209" s="102">
        <f>IF(N209="nulová",J209,0)</f>
        <v>0</v>
      </c>
      <c r="BJ209" s="16" t="s">
        <v>123</v>
      </c>
      <c r="BK209" s="184">
        <f>ROUND(I209*H209,3)</f>
        <v>0</v>
      </c>
      <c r="BL209" s="16" t="s">
        <v>151</v>
      </c>
      <c r="BM209" s="183" t="s">
        <v>581</v>
      </c>
    </row>
    <row r="210" spans="1:65" s="13" customFormat="1">
      <c r="B210" s="185"/>
      <c r="D210" s="186" t="s">
        <v>153</v>
      </c>
      <c r="E210" s="187" t="s">
        <v>1</v>
      </c>
      <c r="F210" s="188" t="s">
        <v>196</v>
      </c>
      <c r="H210" s="189">
        <v>10</v>
      </c>
      <c r="I210" s="190"/>
      <c r="L210" s="185"/>
      <c r="M210" s="191"/>
      <c r="N210" s="192"/>
      <c r="O210" s="192"/>
      <c r="P210" s="192"/>
      <c r="Q210" s="192"/>
      <c r="R210" s="192"/>
      <c r="S210" s="192"/>
      <c r="T210" s="193"/>
      <c r="AT210" s="187" t="s">
        <v>153</v>
      </c>
      <c r="AU210" s="187" t="s">
        <v>123</v>
      </c>
      <c r="AV210" s="13" t="s">
        <v>123</v>
      </c>
      <c r="AW210" s="13" t="s">
        <v>29</v>
      </c>
      <c r="AX210" s="13" t="s">
        <v>75</v>
      </c>
      <c r="AY210" s="187" t="s">
        <v>144</v>
      </c>
    </row>
    <row r="211" spans="1:65" s="13" customFormat="1">
      <c r="B211" s="185"/>
      <c r="D211" s="186" t="s">
        <v>153</v>
      </c>
      <c r="E211" s="187" t="s">
        <v>1</v>
      </c>
      <c r="F211" s="188" t="s">
        <v>196</v>
      </c>
      <c r="H211" s="189">
        <v>10</v>
      </c>
      <c r="I211" s="190"/>
      <c r="L211" s="185"/>
      <c r="M211" s="191"/>
      <c r="N211" s="192"/>
      <c r="O211" s="192"/>
      <c r="P211" s="192"/>
      <c r="Q211" s="192"/>
      <c r="R211" s="192"/>
      <c r="S211" s="192"/>
      <c r="T211" s="193"/>
      <c r="AT211" s="187" t="s">
        <v>153</v>
      </c>
      <c r="AU211" s="187" t="s">
        <v>123</v>
      </c>
      <c r="AV211" s="13" t="s">
        <v>123</v>
      </c>
      <c r="AW211" s="13" t="s">
        <v>29</v>
      </c>
      <c r="AX211" s="13" t="s">
        <v>75</v>
      </c>
      <c r="AY211" s="187" t="s">
        <v>144</v>
      </c>
    </row>
    <row r="212" spans="1:65" s="14" customFormat="1">
      <c r="B212" s="209"/>
      <c r="D212" s="186" t="s">
        <v>153</v>
      </c>
      <c r="E212" s="210" t="s">
        <v>1</v>
      </c>
      <c r="F212" s="211" t="s">
        <v>582</v>
      </c>
      <c r="H212" s="212">
        <v>20</v>
      </c>
      <c r="I212" s="213"/>
      <c r="L212" s="209"/>
      <c r="M212" s="214"/>
      <c r="N212" s="215"/>
      <c r="O212" s="215"/>
      <c r="P212" s="215"/>
      <c r="Q212" s="215"/>
      <c r="R212" s="215"/>
      <c r="S212" s="215"/>
      <c r="T212" s="216"/>
      <c r="AT212" s="210" t="s">
        <v>153</v>
      </c>
      <c r="AU212" s="210" t="s">
        <v>123</v>
      </c>
      <c r="AV212" s="14" t="s">
        <v>166</v>
      </c>
      <c r="AW212" s="14" t="s">
        <v>29</v>
      </c>
      <c r="AX212" s="14" t="s">
        <v>83</v>
      </c>
      <c r="AY212" s="210" t="s">
        <v>144</v>
      </c>
    </row>
    <row r="213" spans="1:65" s="2" customFormat="1" ht="37.9" customHeight="1">
      <c r="A213" s="33"/>
      <c r="B213" s="140"/>
      <c r="C213" s="172" t="s">
        <v>351</v>
      </c>
      <c r="D213" s="172" t="s">
        <v>147</v>
      </c>
      <c r="E213" s="173" t="s">
        <v>583</v>
      </c>
      <c r="F213" s="174" t="s">
        <v>584</v>
      </c>
      <c r="G213" s="175" t="s">
        <v>150</v>
      </c>
      <c r="H213" s="176">
        <v>16</v>
      </c>
      <c r="I213" s="177"/>
      <c r="J213" s="176">
        <f>ROUND(I213*H213,3)</f>
        <v>0</v>
      </c>
      <c r="K213" s="178"/>
      <c r="L213" s="34"/>
      <c r="M213" s="179" t="s">
        <v>1</v>
      </c>
      <c r="N213" s="180" t="s">
        <v>41</v>
      </c>
      <c r="O213" s="62"/>
      <c r="P213" s="181">
        <f>O213*H213</f>
        <v>0</v>
      </c>
      <c r="Q213" s="181">
        <v>1.6000000000000001E-4</v>
      </c>
      <c r="R213" s="181">
        <f>Q213*H213</f>
        <v>2.5600000000000002E-3</v>
      </c>
      <c r="S213" s="181">
        <v>0</v>
      </c>
      <c r="T213" s="182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83" t="s">
        <v>151</v>
      </c>
      <c r="AT213" s="183" t="s">
        <v>147</v>
      </c>
      <c r="AU213" s="183" t="s">
        <v>123</v>
      </c>
      <c r="AY213" s="16" t="s">
        <v>144</v>
      </c>
      <c r="BE213" s="102">
        <f>IF(N213="základná",J213,0)</f>
        <v>0</v>
      </c>
      <c r="BF213" s="102">
        <f>IF(N213="znížená",J213,0)</f>
        <v>0</v>
      </c>
      <c r="BG213" s="102">
        <f>IF(N213="zákl. prenesená",J213,0)</f>
        <v>0</v>
      </c>
      <c r="BH213" s="102">
        <f>IF(N213="zníž. prenesená",J213,0)</f>
        <v>0</v>
      </c>
      <c r="BI213" s="102">
        <f>IF(N213="nulová",J213,0)</f>
        <v>0</v>
      </c>
      <c r="BJ213" s="16" t="s">
        <v>123</v>
      </c>
      <c r="BK213" s="184">
        <f>ROUND(I213*H213,3)</f>
        <v>0</v>
      </c>
      <c r="BL213" s="16" t="s">
        <v>151</v>
      </c>
      <c r="BM213" s="183" t="s">
        <v>585</v>
      </c>
    </row>
    <row r="214" spans="1:65" s="13" customFormat="1">
      <c r="B214" s="185"/>
      <c r="D214" s="186" t="s">
        <v>153</v>
      </c>
      <c r="E214" s="187" t="s">
        <v>1</v>
      </c>
      <c r="F214" s="188" t="s">
        <v>187</v>
      </c>
      <c r="H214" s="189">
        <v>8</v>
      </c>
      <c r="I214" s="190"/>
      <c r="L214" s="185"/>
      <c r="M214" s="191"/>
      <c r="N214" s="192"/>
      <c r="O214" s="192"/>
      <c r="P214" s="192"/>
      <c r="Q214" s="192"/>
      <c r="R214" s="192"/>
      <c r="S214" s="192"/>
      <c r="T214" s="193"/>
      <c r="AT214" s="187" t="s">
        <v>153</v>
      </c>
      <c r="AU214" s="187" t="s">
        <v>123</v>
      </c>
      <c r="AV214" s="13" t="s">
        <v>123</v>
      </c>
      <c r="AW214" s="13" t="s">
        <v>29</v>
      </c>
      <c r="AX214" s="13" t="s">
        <v>75</v>
      </c>
      <c r="AY214" s="187" t="s">
        <v>144</v>
      </c>
    </row>
    <row r="215" spans="1:65" s="13" customFormat="1">
      <c r="B215" s="185"/>
      <c r="D215" s="186" t="s">
        <v>153</v>
      </c>
      <c r="E215" s="187" t="s">
        <v>1</v>
      </c>
      <c r="F215" s="188" t="s">
        <v>187</v>
      </c>
      <c r="H215" s="189">
        <v>8</v>
      </c>
      <c r="I215" s="190"/>
      <c r="L215" s="185"/>
      <c r="M215" s="191"/>
      <c r="N215" s="192"/>
      <c r="O215" s="192"/>
      <c r="P215" s="192"/>
      <c r="Q215" s="192"/>
      <c r="R215" s="192"/>
      <c r="S215" s="192"/>
      <c r="T215" s="193"/>
      <c r="AT215" s="187" t="s">
        <v>153</v>
      </c>
      <c r="AU215" s="187" t="s">
        <v>123</v>
      </c>
      <c r="AV215" s="13" t="s">
        <v>123</v>
      </c>
      <c r="AW215" s="13" t="s">
        <v>29</v>
      </c>
      <c r="AX215" s="13" t="s">
        <v>75</v>
      </c>
      <c r="AY215" s="187" t="s">
        <v>144</v>
      </c>
    </row>
    <row r="216" spans="1:65" s="14" customFormat="1">
      <c r="B216" s="209"/>
      <c r="D216" s="186" t="s">
        <v>153</v>
      </c>
      <c r="E216" s="210" t="s">
        <v>1</v>
      </c>
      <c r="F216" s="211" t="s">
        <v>582</v>
      </c>
      <c r="H216" s="212">
        <v>16</v>
      </c>
      <c r="I216" s="213"/>
      <c r="L216" s="209"/>
      <c r="M216" s="214"/>
      <c r="N216" s="215"/>
      <c r="O216" s="215"/>
      <c r="P216" s="215"/>
      <c r="Q216" s="215"/>
      <c r="R216" s="215"/>
      <c r="S216" s="215"/>
      <c r="T216" s="216"/>
      <c r="AT216" s="210" t="s">
        <v>153</v>
      </c>
      <c r="AU216" s="210" t="s">
        <v>123</v>
      </c>
      <c r="AV216" s="14" t="s">
        <v>166</v>
      </c>
      <c r="AW216" s="14" t="s">
        <v>29</v>
      </c>
      <c r="AX216" s="14" t="s">
        <v>83</v>
      </c>
      <c r="AY216" s="210" t="s">
        <v>144</v>
      </c>
    </row>
    <row r="217" spans="1:65" s="2" customFormat="1" ht="37.9" customHeight="1">
      <c r="A217" s="33"/>
      <c r="B217" s="140"/>
      <c r="C217" s="172" t="s">
        <v>355</v>
      </c>
      <c r="D217" s="172" t="s">
        <v>147</v>
      </c>
      <c r="E217" s="173" t="s">
        <v>586</v>
      </c>
      <c r="F217" s="174" t="s">
        <v>587</v>
      </c>
      <c r="G217" s="175" t="s">
        <v>150</v>
      </c>
      <c r="H217" s="176">
        <v>28</v>
      </c>
      <c r="I217" s="177"/>
      <c r="J217" s="176">
        <f>ROUND(I217*H217,3)</f>
        <v>0</v>
      </c>
      <c r="K217" s="178"/>
      <c r="L217" s="34"/>
      <c r="M217" s="179" t="s">
        <v>1</v>
      </c>
      <c r="N217" s="180" t="s">
        <v>41</v>
      </c>
      <c r="O217" s="62"/>
      <c r="P217" s="181">
        <f>O217*H217</f>
        <v>0</v>
      </c>
      <c r="Q217" s="181">
        <v>7.6999999999999996E-4</v>
      </c>
      <c r="R217" s="181">
        <f>Q217*H217</f>
        <v>2.1559999999999999E-2</v>
      </c>
      <c r="S217" s="181">
        <v>0</v>
      </c>
      <c r="T217" s="182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83" t="s">
        <v>151</v>
      </c>
      <c r="AT217" s="183" t="s">
        <v>147</v>
      </c>
      <c r="AU217" s="183" t="s">
        <v>123</v>
      </c>
      <c r="AY217" s="16" t="s">
        <v>144</v>
      </c>
      <c r="BE217" s="102">
        <f>IF(N217="základná",J217,0)</f>
        <v>0</v>
      </c>
      <c r="BF217" s="102">
        <f>IF(N217="znížená",J217,0)</f>
        <v>0</v>
      </c>
      <c r="BG217" s="102">
        <f>IF(N217="zákl. prenesená",J217,0)</f>
        <v>0</v>
      </c>
      <c r="BH217" s="102">
        <f>IF(N217="zníž. prenesená",J217,0)</f>
        <v>0</v>
      </c>
      <c r="BI217" s="102">
        <f>IF(N217="nulová",J217,0)</f>
        <v>0</v>
      </c>
      <c r="BJ217" s="16" t="s">
        <v>123</v>
      </c>
      <c r="BK217" s="184">
        <f>ROUND(I217*H217,3)</f>
        <v>0</v>
      </c>
      <c r="BL217" s="16" t="s">
        <v>151</v>
      </c>
      <c r="BM217" s="183" t="s">
        <v>588</v>
      </c>
    </row>
    <row r="218" spans="1:65" s="13" customFormat="1">
      <c r="B218" s="185"/>
      <c r="D218" s="186" t="s">
        <v>153</v>
      </c>
      <c r="E218" s="187" t="s">
        <v>1</v>
      </c>
      <c r="F218" s="188" t="s">
        <v>206</v>
      </c>
      <c r="H218" s="189">
        <v>12</v>
      </c>
      <c r="I218" s="190"/>
      <c r="L218" s="185"/>
      <c r="M218" s="191"/>
      <c r="N218" s="192"/>
      <c r="O218" s="192"/>
      <c r="P218" s="192"/>
      <c r="Q218" s="192"/>
      <c r="R218" s="192"/>
      <c r="S218" s="192"/>
      <c r="T218" s="193"/>
      <c r="AT218" s="187" t="s">
        <v>153</v>
      </c>
      <c r="AU218" s="187" t="s">
        <v>123</v>
      </c>
      <c r="AV218" s="13" t="s">
        <v>123</v>
      </c>
      <c r="AW218" s="13" t="s">
        <v>29</v>
      </c>
      <c r="AX218" s="13" t="s">
        <v>75</v>
      </c>
      <c r="AY218" s="187" t="s">
        <v>144</v>
      </c>
    </row>
    <row r="219" spans="1:65" s="13" customFormat="1">
      <c r="B219" s="185"/>
      <c r="D219" s="186" t="s">
        <v>153</v>
      </c>
      <c r="E219" s="187" t="s">
        <v>1</v>
      </c>
      <c r="F219" s="188" t="s">
        <v>151</v>
      </c>
      <c r="H219" s="189">
        <v>16</v>
      </c>
      <c r="I219" s="190"/>
      <c r="L219" s="185"/>
      <c r="M219" s="191"/>
      <c r="N219" s="192"/>
      <c r="O219" s="192"/>
      <c r="P219" s="192"/>
      <c r="Q219" s="192"/>
      <c r="R219" s="192"/>
      <c r="S219" s="192"/>
      <c r="T219" s="193"/>
      <c r="AT219" s="187" t="s">
        <v>153</v>
      </c>
      <c r="AU219" s="187" t="s">
        <v>123</v>
      </c>
      <c r="AV219" s="13" t="s">
        <v>123</v>
      </c>
      <c r="AW219" s="13" t="s">
        <v>29</v>
      </c>
      <c r="AX219" s="13" t="s">
        <v>75</v>
      </c>
      <c r="AY219" s="187" t="s">
        <v>144</v>
      </c>
    </row>
    <row r="220" spans="1:65" s="14" customFormat="1">
      <c r="B220" s="209"/>
      <c r="D220" s="186" t="s">
        <v>153</v>
      </c>
      <c r="E220" s="210" t="s">
        <v>1</v>
      </c>
      <c r="F220" s="211" t="s">
        <v>582</v>
      </c>
      <c r="H220" s="212">
        <v>28</v>
      </c>
      <c r="I220" s="213"/>
      <c r="L220" s="209"/>
      <c r="M220" s="214"/>
      <c r="N220" s="215"/>
      <c r="O220" s="215"/>
      <c r="P220" s="215"/>
      <c r="Q220" s="215"/>
      <c r="R220" s="215"/>
      <c r="S220" s="215"/>
      <c r="T220" s="216"/>
      <c r="AT220" s="210" t="s">
        <v>153</v>
      </c>
      <c r="AU220" s="210" t="s">
        <v>123</v>
      </c>
      <c r="AV220" s="14" t="s">
        <v>166</v>
      </c>
      <c r="AW220" s="14" t="s">
        <v>29</v>
      </c>
      <c r="AX220" s="14" t="s">
        <v>83</v>
      </c>
      <c r="AY220" s="210" t="s">
        <v>144</v>
      </c>
    </row>
    <row r="221" spans="1:65" s="2" customFormat="1" ht="16.5" customHeight="1">
      <c r="A221" s="33"/>
      <c r="B221" s="140"/>
      <c r="C221" s="172" t="s">
        <v>359</v>
      </c>
      <c r="D221" s="172" t="s">
        <v>147</v>
      </c>
      <c r="E221" s="173" t="s">
        <v>589</v>
      </c>
      <c r="F221" s="174" t="s">
        <v>590</v>
      </c>
      <c r="G221" s="175" t="s">
        <v>190</v>
      </c>
      <c r="H221" s="176">
        <v>14</v>
      </c>
      <c r="I221" s="177"/>
      <c r="J221" s="176">
        <f t="shared" ref="J221:J237" si="15">ROUND(I221*H221,3)</f>
        <v>0</v>
      </c>
      <c r="K221" s="178"/>
      <c r="L221" s="34"/>
      <c r="M221" s="179" t="s">
        <v>1</v>
      </c>
      <c r="N221" s="180" t="s">
        <v>41</v>
      </c>
      <c r="O221" s="62"/>
      <c r="P221" s="181">
        <f t="shared" ref="P221:P237" si="16">O221*H221</f>
        <v>0</v>
      </c>
      <c r="Q221" s="181">
        <v>0</v>
      </c>
      <c r="R221" s="181">
        <f t="shared" ref="R221:R237" si="17">Q221*H221</f>
        <v>0</v>
      </c>
      <c r="S221" s="181">
        <v>0</v>
      </c>
      <c r="T221" s="182">
        <f t="shared" ref="T221:T237" si="18"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83" t="s">
        <v>151</v>
      </c>
      <c r="AT221" s="183" t="s">
        <v>147</v>
      </c>
      <c r="AU221" s="183" t="s">
        <v>123</v>
      </c>
      <c r="AY221" s="16" t="s">
        <v>144</v>
      </c>
      <c r="BE221" s="102">
        <f t="shared" ref="BE221:BE237" si="19">IF(N221="základná",J221,0)</f>
        <v>0</v>
      </c>
      <c r="BF221" s="102">
        <f t="shared" ref="BF221:BF237" si="20">IF(N221="znížená",J221,0)</f>
        <v>0</v>
      </c>
      <c r="BG221" s="102">
        <f t="shared" ref="BG221:BG237" si="21">IF(N221="zákl. prenesená",J221,0)</f>
        <v>0</v>
      </c>
      <c r="BH221" s="102">
        <f t="shared" ref="BH221:BH237" si="22">IF(N221="zníž. prenesená",J221,0)</f>
        <v>0</v>
      </c>
      <c r="BI221" s="102">
        <f t="shared" ref="BI221:BI237" si="23">IF(N221="nulová",J221,0)</f>
        <v>0</v>
      </c>
      <c r="BJ221" s="16" t="s">
        <v>123</v>
      </c>
      <c r="BK221" s="184">
        <f t="shared" ref="BK221:BK237" si="24">ROUND(I221*H221,3)</f>
        <v>0</v>
      </c>
      <c r="BL221" s="16" t="s">
        <v>151</v>
      </c>
      <c r="BM221" s="183" t="s">
        <v>591</v>
      </c>
    </row>
    <row r="222" spans="1:65" s="2" customFormat="1" ht="24.2" customHeight="1">
      <c r="A222" s="33"/>
      <c r="B222" s="140"/>
      <c r="C222" s="172" t="s">
        <v>363</v>
      </c>
      <c r="D222" s="172" t="s">
        <v>147</v>
      </c>
      <c r="E222" s="173" t="s">
        <v>592</v>
      </c>
      <c r="F222" s="174" t="s">
        <v>593</v>
      </c>
      <c r="G222" s="175" t="s">
        <v>190</v>
      </c>
      <c r="H222" s="176">
        <v>3</v>
      </c>
      <c r="I222" s="177"/>
      <c r="J222" s="176">
        <f t="shared" si="15"/>
        <v>0</v>
      </c>
      <c r="K222" s="178"/>
      <c r="L222" s="34"/>
      <c r="M222" s="179" t="s">
        <v>1</v>
      </c>
      <c r="N222" s="180" t="s">
        <v>41</v>
      </c>
      <c r="O222" s="62"/>
      <c r="P222" s="181">
        <f t="shared" si="16"/>
        <v>0</v>
      </c>
      <c r="Q222" s="181">
        <v>6.6852000000000003E-4</v>
      </c>
      <c r="R222" s="181">
        <f t="shared" si="17"/>
        <v>2.00556E-3</v>
      </c>
      <c r="S222" s="181">
        <v>0</v>
      </c>
      <c r="T222" s="182">
        <f t="shared" si="18"/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83" t="s">
        <v>151</v>
      </c>
      <c r="AT222" s="183" t="s">
        <v>147</v>
      </c>
      <c r="AU222" s="183" t="s">
        <v>123</v>
      </c>
      <c r="AY222" s="16" t="s">
        <v>144</v>
      </c>
      <c r="BE222" s="102">
        <f t="shared" si="19"/>
        <v>0</v>
      </c>
      <c r="BF222" s="102">
        <f t="shared" si="20"/>
        <v>0</v>
      </c>
      <c r="BG222" s="102">
        <f t="shared" si="21"/>
        <v>0</v>
      </c>
      <c r="BH222" s="102">
        <f t="shared" si="22"/>
        <v>0</v>
      </c>
      <c r="BI222" s="102">
        <f t="shared" si="23"/>
        <v>0</v>
      </c>
      <c r="BJ222" s="16" t="s">
        <v>123</v>
      </c>
      <c r="BK222" s="184">
        <f t="shared" si="24"/>
        <v>0</v>
      </c>
      <c r="BL222" s="16" t="s">
        <v>151</v>
      </c>
      <c r="BM222" s="183" t="s">
        <v>594</v>
      </c>
    </row>
    <row r="223" spans="1:65" s="2" customFormat="1" ht="16.5" customHeight="1">
      <c r="A223" s="33"/>
      <c r="B223" s="140"/>
      <c r="C223" s="194" t="s">
        <v>367</v>
      </c>
      <c r="D223" s="194" t="s">
        <v>155</v>
      </c>
      <c r="E223" s="195" t="s">
        <v>595</v>
      </c>
      <c r="F223" s="196" t="s">
        <v>596</v>
      </c>
      <c r="G223" s="197" t="s">
        <v>190</v>
      </c>
      <c r="H223" s="198">
        <v>1</v>
      </c>
      <c r="I223" s="199"/>
      <c r="J223" s="198">
        <f t="shared" si="15"/>
        <v>0</v>
      </c>
      <c r="K223" s="200"/>
      <c r="L223" s="201"/>
      <c r="M223" s="202" t="s">
        <v>1</v>
      </c>
      <c r="N223" s="203" t="s">
        <v>41</v>
      </c>
      <c r="O223" s="62"/>
      <c r="P223" s="181">
        <f t="shared" si="16"/>
        <v>0</v>
      </c>
      <c r="Q223" s="181">
        <v>3.0000000000000001E-5</v>
      </c>
      <c r="R223" s="181">
        <f t="shared" si="17"/>
        <v>3.0000000000000001E-5</v>
      </c>
      <c r="S223" s="181">
        <v>0</v>
      </c>
      <c r="T223" s="182">
        <f t="shared" si="18"/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83" t="s">
        <v>158</v>
      </c>
      <c r="AT223" s="183" t="s">
        <v>155</v>
      </c>
      <c r="AU223" s="183" t="s">
        <v>123</v>
      </c>
      <c r="AY223" s="16" t="s">
        <v>144</v>
      </c>
      <c r="BE223" s="102">
        <f t="shared" si="19"/>
        <v>0</v>
      </c>
      <c r="BF223" s="102">
        <f t="shared" si="20"/>
        <v>0</v>
      </c>
      <c r="BG223" s="102">
        <f t="shared" si="21"/>
        <v>0</v>
      </c>
      <c r="BH223" s="102">
        <f t="shared" si="22"/>
        <v>0</v>
      </c>
      <c r="BI223" s="102">
        <f t="shared" si="23"/>
        <v>0</v>
      </c>
      <c r="BJ223" s="16" t="s">
        <v>123</v>
      </c>
      <c r="BK223" s="184">
        <f t="shared" si="24"/>
        <v>0</v>
      </c>
      <c r="BL223" s="16" t="s">
        <v>151</v>
      </c>
      <c r="BM223" s="183" t="s">
        <v>597</v>
      </c>
    </row>
    <row r="224" spans="1:65" s="2" customFormat="1" ht="21.75" customHeight="1">
      <c r="A224" s="33"/>
      <c r="B224" s="140"/>
      <c r="C224" s="194" t="s">
        <v>373</v>
      </c>
      <c r="D224" s="194" t="s">
        <v>155</v>
      </c>
      <c r="E224" s="195" t="s">
        <v>247</v>
      </c>
      <c r="F224" s="196" t="s">
        <v>248</v>
      </c>
      <c r="G224" s="197" t="s">
        <v>190</v>
      </c>
      <c r="H224" s="198">
        <v>2</v>
      </c>
      <c r="I224" s="199"/>
      <c r="J224" s="198">
        <f t="shared" si="15"/>
        <v>0</v>
      </c>
      <c r="K224" s="200"/>
      <c r="L224" s="201"/>
      <c r="M224" s="202" t="s">
        <v>1</v>
      </c>
      <c r="N224" s="203" t="s">
        <v>41</v>
      </c>
      <c r="O224" s="62"/>
      <c r="P224" s="181">
        <f t="shared" si="16"/>
        <v>0</v>
      </c>
      <c r="Q224" s="181">
        <v>1E-4</v>
      </c>
      <c r="R224" s="181">
        <f t="shared" si="17"/>
        <v>2.0000000000000001E-4</v>
      </c>
      <c r="S224" s="181">
        <v>0</v>
      </c>
      <c r="T224" s="182">
        <f t="shared" si="18"/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83" t="s">
        <v>158</v>
      </c>
      <c r="AT224" s="183" t="s">
        <v>155</v>
      </c>
      <c r="AU224" s="183" t="s">
        <v>123</v>
      </c>
      <c r="AY224" s="16" t="s">
        <v>144</v>
      </c>
      <c r="BE224" s="102">
        <f t="shared" si="19"/>
        <v>0</v>
      </c>
      <c r="BF224" s="102">
        <f t="shared" si="20"/>
        <v>0</v>
      </c>
      <c r="BG224" s="102">
        <f t="shared" si="21"/>
        <v>0</v>
      </c>
      <c r="BH224" s="102">
        <f t="shared" si="22"/>
        <v>0</v>
      </c>
      <c r="BI224" s="102">
        <f t="shared" si="23"/>
        <v>0</v>
      </c>
      <c r="BJ224" s="16" t="s">
        <v>123</v>
      </c>
      <c r="BK224" s="184">
        <f t="shared" si="24"/>
        <v>0</v>
      </c>
      <c r="BL224" s="16" t="s">
        <v>151</v>
      </c>
      <c r="BM224" s="183" t="s">
        <v>598</v>
      </c>
    </row>
    <row r="225" spans="1:65" s="2" customFormat="1" ht="24.2" customHeight="1">
      <c r="A225" s="33"/>
      <c r="B225" s="140"/>
      <c r="C225" s="172" t="s">
        <v>377</v>
      </c>
      <c r="D225" s="172" t="s">
        <v>147</v>
      </c>
      <c r="E225" s="173" t="s">
        <v>599</v>
      </c>
      <c r="F225" s="174" t="s">
        <v>600</v>
      </c>
      <c r="G225" s="175" t="s">
        <v>190</v>
      </c>
      <c r="H225" s="176">
        <v>4</v>
      </c>
      <c r="I225" s="177"/>
      <c r="J225" s="176">
        <f t="shared" si="15"/>
        <v>0</v>
      </c>
      <c r="K225" s="178"/>
      <c r="L225" s="34"/>
      <c r="M225" s="179" t="s">
        <v>1</v>
      </c>
      <c r="N225" s="180" t="s">
        <v>41</v>
      </c>
      <c r="O225" s="62"/>
      <c r="P225" s="181">
        <f t="shared" si="16"/>
        <v>0</v>
      </c>
      <c r="Q225" s="181">
        <v>2.0000000000000002E-5</v>
      </c>
      <c r="R225" s="181">
        <f t="shared" si="17"/>
        <v>8.0000000000000007E-5</v>
      </c>
      <c r="S225" s="181">
        <v>0</v>
      </c>
      <c r="T225" s="182">
        <f t="shared" si="18"/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83" t="s">
        <v>151</v>
      </c>
      <c r="AT225" s="183" t="s">
        <v>147</v>
      </c>
      <c r="AU225" s="183" t="s">
        <v>123</v>
      </c>
      <c r="AY225" s="16" t="s">
        <v>144</v>
      </c>
      <c r="BE225" s="102">
        <f t="shared" si="19"/>
        <v>0</v>
      </c>
      <c r="BF225" s="102">
        <f t="shared" si="20"/>
        <v>0</v>
      </c>
      <c r="BG225" s="102">
        <f t="shared" si="21"/>
        <v>0</v>
      </c>
      <c r="BH225" s="102">
        <f t="shared" si="22"/>
        <v>0</v>
      </c>
      <c r="BI225" s="102">
        <f t="shared" si="23"/>
        <v>0</v>
      </c>
      <c r="BJ225" s="16" t="s">
        <v>123</v>
      </c>
      <c r="BK225" s="184">
        <f t="shared" si="24"/>
        <v>0</v>
      </c>
      <c r="BL225" s="16" t="s">
        <v>151</v>
      </c>
      <c r="BM225" s="183" t="s">
        <v>601</v>
      </c>
    </row>
    <row r="226" spans="1:65" s="2" customFormat="1" ht="16.5" customHeight="1">
      <c r="A226" s="33"/>
      <c r="B226" s="140"/>
      <c r="C226" s="194" t="s">
        <v>381</v>
      </c>
      <c r="D226" s="194" t="s">
        <v>155</v>
      </c>
      <c r="E226" s="195" t="s">
        <v>602</v>
      </c>
      <c r="F226" s="196" t="s">
        <v>603</v>
      </c>
      <c r="G226" s="197" t="s">
        <v>190</v>
      </c>
      <c r="H226" s="198">
        <v>4</v>
      </c>
      <c r="I226" s="199"/>
      <c r="J226" s="198">
        <f t="shared" si="15"/>
        <v>0</v>
      </c>
      <c r="K226" s="200"/>
      <c r="L226" s="201"/>
      <c r="M226" s="202" t="s">
        <v>1</v>
      </c>
      <c r="N226" s="203" t="s">
        <v>41</v>
      </c>
      <c r="O226" s="62"/>
      <c r="P226" s="181">
        <f t="shared" si="16"/>
        <v>0</v>
      </c>
      <c r="Q226" s="181">
        <v>8.0000000000000007E-5</v>
      </c>
      <c r="R226" s="181">
        <f t="shared" si="17"/>
        <v>3.2000000000000003E-4</v>
      </c>
      <c r="S226" s="181">
        <v>0</v>
      </c>
      <c r="T226" s="182">
        <f t="shared" si="18"/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83" t="s">
        <v>158</v>
      </c>
      <c r="AT226" s="183" t="s">
        <v>155</v>
      </c>
      <c r="AU226" s="183" t="s">
        <v>123</v>
      </c>
      <c r="AY226" s="16" t="s">
        <v>144</v>
      </c>
      <c r="BE226" s="102">
        <f t="shared" si="19"/>
        <v>0</v>
      </c>
      <c r="BF226" s="102">
        <f t="shared" si="20"/>
        <v>0</v>
      </c>
      <c r="BG226" s="102">
        <f t="shared" si="21"/>
        <v>0</v>
      </c>
      <c r="BH226" s="102">
        <f t="shared" si="22"/>
        <v>0</v>
      </c>
      <c r="BI226" s="102">
        <f t="shared" si="23"/>
        <v>0</v>
      </c>
      <c r="BJ226" s="16" t="s">
        <v>123</v>
      </c>
      <c r="BK226" s="184">
        <f t="shared" si="24"/>
        <v>0</v>
      </c>
      <c r="BL226" s="16" t="s">
        <v>151</v>
      </c>
      <c r="BM226" s="183" t="s">
        <v>604</v>
      </c>
    </row>
    <row r="227" spans="1:65" s="2" customFormat="1" ht="24.2" customHeight="1">
      <c r="A227" s="33"/>
      <c r="B227" s="140"/>
      <c r="C227" s="172" t="s">
        <v>387</v>
      </c>
      <c r="D227" s="172" t="s">
        <v>147</v>
      </c>
      <c r="E227" s="173" t="s">
        <v>605</v>
      </c>
      <c r="F227" s="174" t="s">
        <v>606</v>
      </c>
      <c r="G227" s="175" t="s">
        <v>190</v>
      </c>
      <c r="H227" s="176">
        <v>6</v>
      </c>
      <c r="I227" s="177"/>
      <c r="J227" s="176">
        <f t="shared" si="15"/>
        <v>0</v>
      </c>
      <c r="K227" s="178"/>
      <c r="L227" s="34"/>
      <c r="M227" s="179" t="s">
        <v>1</v>
      </c>
      <c r="N227" s="180" t="s">
        <v>41</v>
      </c>
      <c r="O227" s="62"/>
      <c r="P227" s="181">
        <f t="shared" si="16"/>
        <v>0</v>
      </c>
      <c r="Q227" s="181">
        <v>5.0000000000000002E-5</v>
      </c>
      <c r="R227" s="181">
        <f t="shared" si="17"/>
        <v>3.0000000000000003E-4</v>
      </c>
      <c r="S227" s="181">
        <v>0</v>
      </c>
      <c r="T227" s="182">
        <f t="shared" si="18"/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83" t="s">
        <v>151</v>
      </c>
      <c r="AT227" s="183" t="s">
        <v>147</v>
      </c>
      <c r="AU227" s="183" t="s">
        <v>123</v>
      </c>
      <c r="AY227" s="16" t="s">
        <v>144</v>
      </c>
      <c r="BE227" s="102">
        <f t="shared" si="19"/>
        <v>0</v>
      </c>
      <c r="BF227" s="102">
        <f t="shared" si="20"/>
        <v>0</v>
      </c>
      <c r="BG227" s="102">
        <f t="shared" si="21"/>
        <v>0</v>
      </c>
      <c r="BH227" s="102">
        <f t="shared" si="22"/>
        <v>0</v>
      </c>
      <c r="BI227" s="102">
        <f t="shared" si="23"/>
        <v>0</v>
      </c>
      <c r="BJ227" s="16" t="s">
        <v>123</v>
      </c>
      <c r="BK227" s="184">
        <f t="shared" si="24"/>
        <v>0</v>
      </c>
      <c r="BL227" s="16" t="s">
        <v>151</v>
      </c>
      <c r="BM227" s="183" t="s">
        <v>607</v>
      </c>
    </row>
    <row r="228" spans="1:65" s="2" customFormat="1" ht="16.5" customHeight="1">
      <c r="A228" s="33"/>
      <c r="B228" s="140"/>
      <c r="C228" s="194" t="s">
        <v>391</v>
      </c>
      <c r="D228" s="194" t="s">
        <v>155</v>
      </c>
      <c r="E228" s="195" t="s">
        <v>608</v>
      </c>
      <c r="F228" s="196" t="s">
        <v>609</v>
      </c>
      <c r="G228" s="197" t="s">
        <v>190</v>
      </c>
      <c r="H228" s="198">
        <v>6</v>
      </c>
      <c r="I228" s="199"/>
      <c r="J228" s="198">
        <f t="shared" si="15"/>
        <v>0</v>
      </c>
      <c r="K228" s="200"/>
      <c r="L228" s="201"/>
      <c r="M228" s="202" t="s">
        <v>1</v>
      </c>
      <c r="N228" s="203" t="s">
        <v>41</v>
      </c>
      <c r="O228" s="62"/>
      <c r="P228" s="181">
        <f t="shared" si="16"/>
        <v>0</v>
      </c>
      <c r="Q228" s="181">
        <v>5.9000000000000003E-4</v>
      </c>
      <c r="R228" s="181">
        <f t="shared" si="17"/>
        <v>3.5400000000000002E-3</v>
      </c>
      <c r="S228" s="181">
        <v>0</v>
      </c>
      <c r="T228" s="182">
        <f t="shared" si="18"/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83" t="s">
        <v>158</v>
      </c>
      <c r="AT228" s="183" t="s">
        <v>155</v>
      </c>
      <c r="AU228" s="183" t="s">
        <v>123</v>
      </c>
      <c r="AY228" s="16" t="s">
        <v>144</v>
      </c>
      <c r="BE228" s="102">
        <f t="shared" si="19"/>
        <v>0</v>
      </c>
      <c r="BF228" s="102">
        <f t="shared" si="20"/>
        <v>0</v>
      </c>
      <c r="BG228" s="102">
        <f t="shared" si="21"/>
        <v>0</v>
      </c>
      <c r="BH228" s="102">
        <f t="shared" si="22"/>
        <v>0</v>
      </c>
      <c r="BI228" s="102">
        <f t="shared" si="23"/>
        <v>0</v>
      </c>
      <c r="BJ228" s="16" t="s">
        <v>123</v>
      </c>
      <c r="BK228" s="184">
        <f t="shared" si="24"/>
        <v>0</v>
      </c>
      <c r="BL228" s="16" t="s">
        <v>151</v>
      </c>
      <c r="BM228" s="183" t="s">
        <v>610</v>
      </c>
    </row>
    <row r="229" spans="1:65" s="2" customFormat="1" ht="21.75" customHeight="1">
      <c r="A229" s="33"/>
      <c r="B229" s="140"/>
      <c r="C229" s="172" t="s">
        <v>395</v>
      </c>
      <c r="D229" s="172" t="s">
        <v>147</v>
      </c>
      <c r="E229" s="173" t="s">
        <v>611</v>
      </c>
      <c r="F229" s="174" t="s">
        <v>612</v>
      </c>
      <c r="G229" s="175" t="s">
        <v>190</v>
      </c>
      <c r="H229" s="176">
        <v>1</v>
      </c>
      <c r="I229" s="177"/>
      <c r="J229" s="176">
        <f t="shared" si="15"/>
        <v>0</v>
      </c>
      <c r="K229" s="178"/>
      <c r="L229" s="34"/>
      <c r="M229" s="179" t="s">
        <v>1</v>
      </c>
      <c r="N229" s="180" t="s">
        <v>41</v>
      </c>
      <c r="O229" s="62"/>
      <c r="P229" s="181">
        <f t="shared" si="16"/>
        <v>0</v>
      </c>
      <c r="Q229" s="181">
        <v>5.0000000000000002E-5</v>
      </c>
      <c r="R229" s="181">
        <f t="shared" si="17"/>
        <v>5.0000000000000002E-5</v>
      </c>
      <c r="S229" s="181">
        <v>0</v>
      </c>
      <c r="T229" s="182">
        <f t="shared" si="18"/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83" t="s">
        <v>151</v>
      </c>
      <c r="AT229" s="183" t="s">
        <v>147</v>
      </c>
      <c r="AU229" s="183" t="s">
        <v>123</v>
      </c>
      <c r="AY229" s="16" t="s">
        <v>144</v>
      </c>
      <c r="BE229" s="102">
        <f t="shared" si="19"/>
        <v>0</v>
      </c>
      <c r="BF229" s="102">
        <f t="shared" si="20"/>
        <v>0</v>
      </c>
      <c r="BG229" s="102">
        <f t="shared" si="21"/>
        <v>0</v>
      </c>
      <c r="BH229" s="102">
        <f t="shared" si="22"/>
        <v>0</v>
      </c>
      <c r="BI229" s="102">
        <f t="shared" si="23"/>
        <v>0</v>
      </c>
      <c r="BJ229" s="16" t="s">
        <v>123</v>
      </c>
      <c r="BK229" s="184">
        <f t="shared" si="24"/>
        <v>0</v>
      </c>
      <c r="BL229" s="16" t="s">
        <v>151</v>
      </c>
      <c r="BM229" s="183" t="s">
        <v>613</v>
      </c>
    </row>
    <row r="230" spans="1:65" s="2" customFormat="1" ht="24.2" customHeight="1">
      <c r="A230" s="33"/>
      <c r="B230" s="140"/>
      <c r="C230" s="194" t="s">
        <v>400</v>
      </c>
      <c r="D230" s="194" t="s">
        <v>155</v>
      </c>
      <c r="E230" s="195" t="s">
        <v>614</v>
      </c>
      <c r="F230" s="196" t="s">
        <v>615</v>
      </c>
      <c r="G230" s="197" t="s">
        <v>190</v>
      </c>
      <c r="H230" s="198">
        <v>1</v>
      </c>
      <c r="I230" s="199"/>
      <c r="J230" s="198">
        <f t="shared" si="15"/>
        <v>0</v>
      </c>
      <c r="K230" s="200"/>
      <c r="L230" s="201"/>
      <c r="M230" s="202" t="s">
        <v>1</v>
      </c>
      <c r="N230" s="203" t="s">
        <v>41</v>
      </c>
      <c r="O230" s="62"/>
      <c r="P230" s="181">
        <f t="shared" si="16"/>
        <v>0</v>
      </c>
      <c r="Q230" s="181">
        <v>5.0000000000000001E-4</v>
      </c>
      <c r="R230" s="181">
        <f t="shared" si="17"/>
        <v>5.0000000000000001E-4</v>
      </c>
      <c r="S230" s="181">
        <v>0</v>
      </c>
      <c r="T230" s="182">
        <f t="shared" si="18"/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83" t="s">
        <v>158</v>
      </c>
      <c r="AT230" s="183" t="s">
        <v>155</v>
      </c>
      <c r="AU230" s="183" t="s">
        <v>123</v>
      </c>
      <c r="AY230" s="16" t="s">
        <v>144</v>
      </c>
      <c r="BE230" s="102">
        <f t="shared" si="19"/>
        <v>0</v>
      </c>
      <c r="BF230" s="102">
        <f t="shared" si="20"/>
        <v>0</v>
      </c>
      <c r="BG230" s="102">
        <f t="shared" si="21"/>
        <v>0</v>
      </c>
      <c r="BH230" s="102">
        <f t="shared" si="22"/>
        <v>0</v>
      </c>
      <c r="BI230" s="102">
        <f t="shared" si="23"/>
        <v>0</v>
      </c>
      <c r="BJ230" s="16" t="s">
        <v>123</v>
      </c>
      <c r="BK230" s="184">
        <f t="shared" si="24"/>
        <v>0</v>
      </c>
      <c r="BL230" s="16" t="s">
        <v>151</v>
      </c>
      <c r="BM230" s="183" t="s">
        <v>616</v>
      </c>
    </row>
    <row r="231" spans="1:65" s="2" customFormat="1" ht="16.5" customHeight="1">
      <c r="A231" s="33"/>
      <c r="B231" s="140"/>
      <c r="C231" s="172" t="s">
        <v>406</v>
      </c>
      <c r="D231" s="172" t="s">
        <v>147</v>
      </c>
      <c r="E231" s="173" t="s">
        <v>617</v>
      </c>
      <c r="F231" s="174" t="s">
        <v>618</v>
      </c>
      <c r="G231" s="175" t="s">
        <v>190</v>
      </c>
      <c r="H231" s="176">
        <v>2</v>
      </c>
      <c r="I231" s="177"/>
      <c r="J231" s="176">
        <f t="shared" si="15"/>
        <v>0</v>
      </c>
      <c r="K231" s="178"/>
      <c r="L231" s="34"/>
      <c r="M231" s="179" t="s">
        <v>1</v>
      </c>
      <c r="N231" s="180" t="s">
        <v>41</v>
      </c>
      <c r="O231" s="62"/>
      <c r="P231" s="181">
        <f t="shared" si="16"/>
        <v>0</v>
      </c>
      <c r="Q231" s="181">
        <v>2.0000000000000002E-5</v>
      </c>
      <c r="R231" s="181">
        <f t="shared" si="17"/>
        <v>4.0000000000000003E-5</v>
      </c>
      <c r="S231" s="181">
        <v>0</v>
      </c>
      <c r="T231" s="182">
        <f t="shared" si="18"/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83" t="s">
        <v>151</v>
      </c>
      <c r="AT231" s="183" t="s">
        <v>147</v>
      </c>
      <c r="AU231" s="183" t="s">
        <v>123</v>
      </c>
      <c r="AY231" s="16" t="s">
        <v>144</v>
      </c>
      <c r="BE231" s="102">
        <f t="shared" si="19"/>
        <v>0</v>
      </c>
      <c r="BF231" s="102">
        <f t="shared" si="20"/>
        <v>0</v>
      </c>
      <c r="BG231" s="102">
        <f t="shared" si="21"/>
        <v>0</v>
      </c>
      <c r="BH231" s="102">
        <f t="shared" si="22"/>
        <v>0</v>
      </c>
      <c r="BI231" s="102">
        <f t="shared" si="23"/>
        <v>0</v>
      </c>
      <c r="BJ231" s="16" t="s">
        <v>123</v>
      </c>
      <c r="BK231" s="184">
        <f t="shared" si="24"/>
        <v>0</v>
      </c>
      <c r="BL231" s="16" t="s">
        <v>151</v>
      </c>
      <c r="BM231" s="183" t="s">
        <v>619</v>
      </c>
    </row>
    <row r="232" spans="1:65" s="2" customFormat="1" ht="24.2" customHeight="1">
      <c r="A232" s="33"/>
      <c r="B232" s="140"/>
      <c r="C232" s="194" t="s">
        <v>620</v>
      </c>
      <c r="D232" s="194" t="s">
        <v>155</v>
      </c>
      <c r="E232" s="195" t="s">
        <v>621</v>
      </c>
      <c r="F232" s="196" t="s">
        <v>622</v>
      </c>
      <c r="G232" s="197" t="s">
        <v>190</v>
      </c>
      <c r="H232" s="198">
        <v>2</v>
      </c>
      <c r="I232" s="199"/>
      <c r="J232" s="198">
        <f t="shared" si="15"/>
        <v>0</v>
      </c>
      <c r="K232" s="200"/>
      <c r="L232" s="201"/>
      <c r="M232" s="202" t="s">
        <v>1</v>
      </c>
      <c r="N232" s="203" t="s">
        <v>41</v>
      </c>
      <c r="O232" s="62"/>
      <c r="P232" s="181">
        <f t="shared" si="16"/>
        <v>0</v>
      </c>
      <c r="Q232" s="181">
        <v>5.4000000000000001E-4</v>
      </c>
      <c r="R232" s="181">
        <f t="shared" si="17"/>
        <v>1.08E-3</v>
      </c>
      <c r="S232" s="181">
        <v>0</v>
      </c>
      <c r="T232" s="182">
        <f t="shared" si="18"/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83" t="s">
        <v>158</v>
      </c>
      <c r="AT232" s="183" t="s">
        <v>155</v>
      </c>
      <c r="AU232" s="183" t="s">
        <v>123</v>
      </c>
      <c r="AY232" s="16" t="s">
        <v>144</v>
      </c>
      <c r="BE232" s="102">
        <f t="shared" si="19"/>
        <v>0</v>
      </c>
      <c r="BF232" s="102">
        <f t="shared" si="20"/>
        <v>0</v>
      </c>
      <c r="BG232" s="102">
        <f t="shared" si="21"/>
        <v>0</v>
      </c>
      <c r="BH232" s="102">
        <f t="shared" si="22"/>
        <v>0</v>
      </c>
      <c r="BI232" s="102">
        <f t="shared" si="23"/>
        <v>0</v>
      </c>
      <c r="BJ232" s="16" t="s">
        <v>123</v>
      </c>
      <c r="BK232" s="184">
        <f t="shared" si="24"/>
        <v>0</v>
      </c>
      <c r="BL232" s="16" t="s">
        <v>151</v>
      </c>
      <c r="BM232" s="183" t="s">
        <v>623</v>
      </c>
    </row>
    <row r="233" spans="1:65" s="2" customFormat="1" ht="16.5" customHeight="1">
      <c r="A233" s="33"/>
      <c r="B233" s="140"/>
      <c r="C233" s="172" t="s">
        <v>624</v>
      </c>
      <c r="D233" s="172" t="s">
        <v>147</v>
      </c>
      <c r="E233" s="173" t="s">
        <v>625</v>
      </c>
      <c r="F233" s="174" t="s">
        <v>626</v>
      </c>
      <c r="G233" s="175" t="s">
        <v>190</v>
      </c>
      <c r="H233" s="176">
        <v>2</v>
      </c>
      <c r="I233" s="177"/>
      <c r="J233" s="176">
        <f t="shared" si="15"/>
        <v>0</v>
      </c>
      <c r="K233" s="178"/>
      <c r="L233" s="34"/>
      <c r="M233" s="179" t="s">
        <v>1</v>
      </c>
      <c r="N233" s="180" t="s">
        <v>41</v>
      </c>
      <c r="O233" s="62"/>
      <c r="P233" s="181">
        <f t="shared" si="16"/>
        <v>0</v>
      </c>
      <c r="Q233" s="181">
        <v>5.0000000000000002E-5</v>
      </c>
      <c r="R233" s="181">
        <f t="shared" si="17"/>
        <v>1E-4</v>
      </c>
      <c r="S233" s="181">
        <v>0</v>
      </c>
      <c r="T233" s="182">
        <f t="shared" si="18"/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83" t="s">
        <v>151</v>
      </c>
      <c r="AT233" s="183" t="s">
        <v>147</v>
      </c>
      <c r="AU233" s="183" t="s">
        <v>123</v>
      </c>
      <c r="AY233" s="16" t="s">
        <v>144</v>
      </c>
      <c r="BE233" s="102">
        <f t="shared" si="19"/>
        <v>0</v>
      </c>
      <c r="BF233" s="102">
        <f t="shared" si="20"/>
        <v>0</v>
      </c>
      <c r="BG233" s="102">
        <f t="shared" si="21"/>
        <v>0</v>
      </c>
      <c r="BH233" s="102">
        <f t="shared" si="22"/>
        <v>0</v>
      </c>
      <c r="BI233" s="102">
        <f t="shared" si="23"/>
        <v>0</v>
      </c>
      <c r="BJ233" s="16" t="s">
        <v>123</v>
      </c>
      <c r="BK233" s="184">
        <f t="shared" si="24"/>
        <v>0</v>
      </c>
      <c r="BL233" s="16" t="s">
        <v>151</v>
      </c>
      <c r="BM233" s="183" t="s">
        <v>627</v>
      </c>
    </row>
    <row r="234" spans="1:65" s="2" customFormat="1" ht="24.2" customHeight="1">
      <c r="A234" s="33"/>
      <c r="B234" s="140"/>
      <c r="C234" s="194" t="s">
        <v>628</v>
      </c>
      <c r="D234" s="194" t="s">
        <v>155</v>
      </c>
      <c r="E234" s="195" t="s">
        <v>629</v>
      </c>
      <c r="F234" s="196" t="s">
        <v>630</v>
      </c>
      <c r="G234" s="197" t="s">
        <v>190</v>
      </c>
      <c r="H234" s="198">
        <v>2</v>
      </c>
      <c r="I234" s="199"/>
      <c r="J234" s="198">
        <f t="shared" si="15"/>
        <v>0</v>
      </c>
      <c r="K234" s="200"/>
      <c r="L234" s="201"/>
      <c r="M234" s="202" t="s">
        <v>1</v>
      </c>
      <c r="N234" s="203" t="s">
        <v>41</v>
      </c>
      <c r="O234" s="62"/>
      <c r="P234" s="181">
        <f t="shared" si="16"/>
        <v>0</v>
      </c>
      <c r="Q234" s="181">
        <v>7.7999999999999999E-4</v>
      </c>
      <c r="R234" s="181">
        <f t="shared" si="17"/>
        <v>1.56E-3</v>
      </c>
      <c r="S234" s="181">
        <v>0</v>
      </c>
      <c r="T234" s="182">
        <f t="shared" si="18"/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83" t="s">
        <v>158</v>
      </c>
      <c r="AT234" s="183" t="s">
        <v>155</v>
      </c>
      <c r="AU234" s="183" t="s">
        <v>123</v>
      </c>
      <c r="AY234" s="16" t="s">
        <v>144</v>
      </c>
      <c r="BE234" s="102">
        <f t="shared" si="19"/>
        <v>0</v>
      </c>
      <c r="BF234" s="102">
        <f t="shared" si="20"/>
        <v>0</v>
      </c>
      <c r="BG234" s="102">
        <f t="shared" si="21"/>
        <v>0</v>
      </c>
      <c r="BH234" s="102">
        <f t="shared" si="22"/>
        <v>0</v>
      </c>
      <c r="BI234" s="102">
        <f t="shared" si="23"/>
        <v>0</v>
      </c>
      <c r="BJ234" s="16" t="s">
        <v>123</v>
      </c>
      <c r="BK234" s="184">
        <f t="shared" si="24"/>
        <v>0</v>
      </c>
      <c r="BL234" s="16" t="s">
        <v>151</v>
      </c>
      <c r="BM234" s="183" t="s">
        <v>631</v>
      </c>
    </row>
    <row r="235" spans="1:65" s="2" customFormat="1" ht="24.2" customHeight="1">
      <c r="A235" s="33"/>
      <c r="B235" s="140"/>
      <c r="C235" s="172" t="s">
        <v>632</v>
      </c>
      <c r="D235" s="172" t="s">
        <v>147</v>
      </c>
      <c r="E235" s="173" t="s">
        <v>633</v>
      </c>
      <c r="F235" s="174" t="s">
        <v>634</v>
      </c>
      <c r="G235" s="175" t="s">
        <v>190</v>
      </c>
      <c r="H235" s="176">
        <v>1</v>
      </c>
      <c r="I235" s="177"/>
      <c r="J235" s="176">
        <f t="shared" si="15"/>
        <v>0</v>
      </c>
      <c r="K235" s="178"/>
      <c r="L235" s="34"/>
      <c r="M235" s="179" t="s">
        <v>1</v>
      </c>
      <c r="N235" s="180" t="s">
        <v>41</v>
      </c>
      <c r="O235" s="62"/>
      <c r="P235" s="181">
        <f t="shared" si="16"/>
        <v>0</v>
      </c>
      <c r="Q235" s="181">
        <v>2.0000000000000002E-5</v>
      </c>
      <c r="R235" s="181">
        <f t="shared" si="17"/>
        <v>2.0000000000000002E-5</v>
      </c>
      <c r="S235" s="181">
        <v>0</v>
      </c>
      <c r="T235" s="182">
        <f t="shared" si="18"/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83" t="s">
        <v>151</v>
      </c>
      <c r="AT235" s="183" t="s">
        <v>147</v>
      </c>
      <c r="AU235" s="183" t="s">
        <v>123</v>
      </c>
      <c r="AY235" s="16" t="s">
        <v>144</v>
      </c>
      <c r="BE235" s="102">
        <f t="shared" si="19"/>
        <v>0</v>
      </c>
      <c r="BF235" s="102">
        <f t="shared" si="20"/>
        <v>0</v>
      </c>
      <c r="BG235" s="102">
        <f t="shared" si="21"/>
        <v>0</v>
      </c>
      <c r="BH235" s="102">
        <f t="shared" si="22"/>
        <v>0</v>
      </c>
      <c r="BI235" s="102">
        <f t="shared" si="23"/>
        <v>0</v>
      </c>
      <c r="BJ235" s="16" t="s">
        <v>123</v>
      </c>
      <c r="BK235" s="184">
        <f t="shared" si="24"/>
        <v>0</v>
      </c>
      <c r="BL235" s="16" t="s">
        <v>151</v>
      </c>
      <c r="BM235" s="183" t="s">
        <v>635</v>
      </c>
    </row>
    <row r="236" spans="1:65" s="2" customFormat="1" ht="16.5" customHeight="1">
      <c r="A236" s="33"/>
      <c r="B236" s="140"/>
      <c r="C236" s="194" t="s">
        <v>636</v>
      </c>
      <c r="D236" s="194" t="s">
        <v>155</v>
      </c>
      <c r="E236" s="195" t="s">
        <v>637</v>
      </c>
      <c r="F236" s="196" t="s">
        <v>638</v>
      </c>
      <c r="G236" s="197" t="s">
        <v>190</v>
      </c>
      <c r="H236" s="198">
        <v>1</v>
      </c>
      <c r="I236" s="199"/>
      <c r="J236" s="198">
        <f t="shared" si="15"/>
        <v>0</v>
      </c>
      <c r="K236" s="200"/>
      <c r="L236" s="201"/>
      <c r="M236" s="202" t="s">
        <v>1</v>
      </c>
      <c r="N236" s="203" t="s">
        <v>41</v>
      </c>
      <c r="O236" s="62"/>
      <c r="P236" s="181">
        <f t="shared" si="16"/>
        <v>0</v>
      </c>
      <c r="Q236" s="181">
        <v>1.25E-3</v>
      </c>
      <c r="R236" s="181">
        <f t="shared" si="17"/>
        <v>1.25E-3</v>
      </c>
      <c r="S236" s="181">
        <v>0</v>
      </c>
      <c r="T236" s="182">
        <f t="shared" si="18"/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83" t="s">
        <v>158</v>
      </c>
      <c r="AT236" s="183" t="s">
        <v>155</v>
      </c>
      <c r="AU236" s="183" t="s">
        <v>123</v>
      </c>
      <c r="AY236" s="16" t="s">
        <v>144</v>
      </c>
      <c r="BE236" s="102">
        <f t="shared" si="19"/>
        <v>0</v>
      </c>
      <c r="BF236" s="102">
        <f t="shared" si="20"/>
        <v>0</v>
      </c>
      <c r="BG236" s="102">
        <f t="shared" si="21"/>
        <v>0</v>
      </c>
      <c r="BH236" s="102">
        <f t="shared" si="22"/>
        <v>0</v>
      </c>
      <c r="BI236" s="102">
        <f t="shared" si="23"/>
        <v>0</v>
      </c>
      <c r="BJ236" s="16" t="s">
        <v>123</v>
      </c>
      <c r="BK236" s="184">
        <f t="shared" si="24"/>
        <v>0</v>
      </c>
      <c r="BL236" s="16" t="s">
        <v>151</v>
      </c>
      <c r="BM236" s="183" t="s">
        <v>639</v>
      </c>
    </row>
    <row r="237" spans="1:65" s="2" customFormat="1" ht="24.2" customHeight="1">
      <c r="A237" s="33"/>
      <c r="B237" s="140"/>
      <c r="C237" s="172" t="s">
        <v>640</v>
      </c>
      <c r="D237" s="172" t="s">
        <v>147</v>
      </c>
      <c r="E237" s="173" t="s">
        <v>641</v>
      </c>
      <c r="F237" s="174" t="s">
        <v>642</v>
      </c>
      <c r="G237" s="175" t="s">
        <v>150</v>
      </c>
      <c r="H237" s="176">
        <v>64</v>
      </c>
      <c r="I237" s="177"/>
      <c r="J237" s="176">
        <f t="shared" si="15"/>
        <v>0</v>
      </c>
      <c r="K237" s="178"/>
      <c r="L237" s="34"/>
      <c r="M237" s="179" t="s">
        <v>1</v>
      </c>
      <c r="N237" s="180" t="s">
        <v>41</v>
      </c>
      <c r="O237" s="62"/>
      <c r="P237" s="181">
        <f t="shared" si="16"/>
        <v>0</v>
      </c>
      <c r="Q237" s="181">
        <v>1.9000000000000001E-4</v>
      </c>
      <c r="R237" s="181">
        <f t="shared" si="17"/>
        <v>1.2160000000000001E-2</v>
      </c>
      <c r="S237" s="181">
        <v>0</v>
      </c>
      <c r="T237" s="182">
        <f t="shared" si="18"/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83" t="s">
        <v>151</v>
      </c>
      <c r="AT237" s="183" t="s">
        <v>147</v>
      </c>
      <c r="AU237" s="183" t="s">
        <v>123</v>
      </c>
      <c r="AY237" s="16" t="s">
        <v>144</v>
      </c>
      <c r="BE237" s="102">
        <f t="shared" si="19"/>
        <v>0</v>
      </c>
      <c r="BF237" s="102">
        <f t="shared" si="20"/>
        <v>0</v>
      </c>
      <c r="BG237" s="102">
        <f t="shared" si="21"/>
        <v>0</v>
      </c>
      <c r="BH237" s="102">
        <f t="shared" si="22"/>
        <v>0</v>
      </c>
      <c r="BI237" s="102">
        <f t="shared" si="23"/>
        <v>0</v>
      </c>
      <c r="BJ237" s="16" t="s">
        <v>123</v>
      </c>
      <c r="BK237" s="184">
        <f t="shared" si="24"/>
        <v>0</v>
      </c>
      <c r="BL237" s="16" t="s">
        <v>151</v>
      </c>
      <c r="BM237" s="183" t="s">
        <v>643</v>
      </c>
    </row>
    <row r="238" spans="1:65" s="13" customFormat="1">
      <c r="B238" s="185"/>
      <c r="D238" s="186" t="s">
        <v>153</v>
      </c>
      <c r="E238" s="187" t="s">
        <v>1</v>
      </c>
      <c r="F238" s="188" t="s">
        <v>644</v>
      </c>
      <c r="H238" s="189">
        <v>64</v>
      </c>
      <c r="I238" s="190"/>
      <c r="L238" s="185"/>
      <c r="M238" s="191"/>
      <c r="N238" s="192"/>
      <c r="O238" s="192"/>
      <c r="P238" s="192"/>
      <c r="Q238" s="192"/>
      <c r="R238" s="192"/>
      <c r="S238" s="192"/>
      <c r="T238" s="193"/>
      <c r="AT238" s="187" t="s">
        <v>153</v>
      </c>
      <c r="AU238" s="187" t="s">
        <v>123</v>
      </c>
      <c r="AV238" s="13" t="s">
        <v>123</v>
      </c>
      <c r="AW238" s="13" t="s">
        <v>29</v>
      </c>
      <c r="AX238" s="13" t="s">
        <v>83</v>
      </c>
      <c r="AY238" s="187" t="s">
        <v>144</v>
      </c>
    </row>
    <row r="239" spans="1:65" s="2" customFormat="1" ht="24.2" customHeight="1">
      <c r="A239" s="33"/>
      <c r="B239" s="140"/>
      <c r="C239" s="172" t="s">
        <v>645</v>
      </c>
      <c r="D239" s="172" t="s">
        <v>147</v>
      </c>
      <c r="E239" s="173" t="s">
        <v>646</v>
      </c>
      <c r="F239" s="174" t="s">
        <v>647</v>
      </c>
      <c r="G239" s="175" t="s">
        <v>150</v>
      </c>
      <c r="H239" s="176">
        <v>64</v>
      </c>
      <c r="I239" s="177"/>
      <c r="J239" s="176">
        <f>ROUND(I239*H239,3)</f>
        <v>0</v>
      </c>
      <c r="K239" s="178"/>
      <c r="L239" s="34"/>
      <c r="M239" s="179" t="s">
        <v>1</v>
      </c>
      <c r="N239" s="180" t="s">
        <v>41</v>
      </c>
      <c r="O239" s="62"/>
      <c r="P239" s="181">
        <f>O239*H239</f>
        <v>0</v>
      </c>
      <c r="Q239" s="181">
        <v>1.0000000000000001E-5</v>
      </c>
      <c r="R239" s="181">
        <f>Q239*H239</f>
        <v>6.4000000000000005E-4</v>
      </c>
      <c r="S239" s="181">
        <v>0</v>
      </c>
      <c r="T239" s="182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83" t="s">
        <v>151</v>
      </c>
      <c r="AT239" s="183" t="s">
        <v>147</v>
      </c>
      <c r="AU239" s="183" t="s">
        <v>123</v>
      </c>
      <c r="AY239" s="16" t="s">
        <v>144</v>
      </c>
      <c r="BE239" s="102">
        <f>IF(N239="základná",J239,0)</f>
        <v>0</v>
      </c>
      <c r="BF239" s="102">
        <f>IF(N239="znížená",J239,0)</f>
        <v>0</v>
      </c>
      <c r="BG239" s="102">
        <f>IF(N239="zákl. prenesená",J239,0)</f>
        <v>0</v>
      </c>
      <c r="BH239" s="102">
        <f>IF(N239="zníž. prenesená",J239,0)</f>
        <v>0</v>
      </c>
      <c r="BI239" s="102">
        <f>IF(N239="nulová",J239,0)</f>
        <v>0</v>
      </c>
      <c r="BJ239" s="16" t="s">
        <v>123</v>
      </c>
      <c r="BK239" s="184">
        <f>ROUND(I239*H239,3)</f>
        <v>0</v>
      </c>
      <c r="BL239" s="16" t="s">
        <v>151</v>
      </c>
      <c r="BM239" s="183" t="s">
        <v>648</v>
      </c>
    </row>
    <row r="240" spans="1:65" s="2" customFormat="1" ht="24.2" customHeight="1">
      <c r="A240" s="33"/>
      <c r="B240" s="140"/>
      <c r="C240" s="172" t="s">
        <v>649</v>
      </c>
      <c r="D240" s="172" t="s">
        <v>147</v>
      </c>
      <c r="E240" s="173" t="s">
        <v>650</v>
      </c>
      <c r="F240" s="174" t="s">
        <v>651</v>
      </c>
      <c r="G240" s="175" t="s">
        <v>174</v>
      </c>
      <c r="H240" s="177"/>
      <c r="I240" s="177"/>
      <c r="J240" s="176">
        <f>ROUND(I240*H240,3)</f>
        <v>0</v>
      </c>
      <c r="K240" s="178"/>
      <c r="L240" s="34"/>
      <c r="M240" s="179" t="s">
        <v>1</v>
      </c>
      <c r="N240" s="180" t="s">
        <v>41</v>
      </c>
      <c r="O240" s="62"/>
      <c r="P240" s="181">
        <f>O240*H240</f>
        <v>0</v>
      </c>
      <c r="Q240" s="181">
        <v>0</v>
      </c>
      <c r="R240" s="181">
        <f>Q240*H240</f>
        <v>0</v>
      </c>
      <c r="S240" s="181">
        <v>0</v>
      </c>
      <c r="T240" s="182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83" t="s">
        <v>151</v>
      </c>
      <c r="AT240" s="183" t="s">
        <v>147</v>
      </c>
      <c r="AU240" s="183" t="s">
        <v>123</v>
      </c>
      <c r="AY240" s="16" t="s">
        <v>144</v>
      </c>
      <c r="BE240" s="102">
        <f>IF(N240="základná",J240,0)</f>
        <v>0</v>
      </c>
      <c r="BF240" s="102">
        <f>IF(N240="znížená",J240,0)</f>
        <v>0</v>
      </c>
      <c r="BG240" s="102">
        <f>IF(N240="zákl. prenesená",J240,0)</f>
        <v>0</v>
      </c>
      <c r="BH240" s="102">
        <f>IF(N240="zníž. prenesená",J240,0)</f>
        <v>0</v>
      </c>
      <c r="BI240" s="102">
        <f>IF(N240="nulová",J240,0)</f>
        <v>0</v>
      </c>
      <c r="BJ240" s="16" t="s">
        <v>123</v>
      </c>
      <c r="BK240" s="184">
        <f>ROUND(I240*H240,3)</f>
        <v>0</v>
      </c>
      <c r="BL240" s="16" t="s">
        <v>151</v>
      </c>
      <c r="BM240" s="183" t="s">
        <v>652</v>
      </c>
    </row>
    <row r="241" spans="1:65" s="12" customFormat="1" ht="22.9" customHeight="1">
      <c r="B241" s="159"/>
      <c r="D241" s="160" t="s">
        <v>74</v>
      </c>
      <c r="E241" s="170" t="s">
        <v>653</v>
      </c>
      <c r="F241" s="170" t="s">
        <v>654</v>
      </c>
      <c r="I241" s="162"/>
      <c r="J241" s="171">
        <f>BK241</f>
        <v>0</v>
      </c>
      <c r="L241" s="159"/>
      <c r="M241" s="164"/>
      <c r="N241" s="165"/>
      <c r="O241" s="165"/>
      <c r="P241" s="166">
        <f>SUM(P242:P246)</f>
        <v>0</v>
      </c>
      <c r="Q241" s="165"/>
      <c r="R241" s="166">
        <f>SUM(R242:R246)</f>
        <v>77.051649336376002</v>
      </c>
      <c r="S241" s="165"/>
      <c r="T241" s="167">
        <f>SUM(T242:T246)</f>
        <v>0</v>
      </c>
      <c r="AR241" s="160" t="s">
        <v>123</v>
      </c>
      <c r="AT241" s="168" t="s">
        <v>74</v>
      </c>
      <c r="AU241" s="168" t="s">
        <v>83</v>
      </c>
      <c r="AY241" s="160" t="s">
        <v>144</v>
      </c>
      <c r="BK241" s="169">
        <f>SUM(BK242:BK246)</f>
        <v>0</v>
      </c>
    </row>
    <row r="242" spans="1:65" s="2" customFormat="1" ht="21.75" customHeight="1">
      <c r="A242" s="33"/>
      <c r="B242" s="140"/>
      <c r="C242" s="172" t="s">
        <v>655</v>
      </c>
      <c r="D242" s="172" t="s">
        <v>147</v>
      </c>
      <c r="E242" s="173" t="s">
        <v>656</v>
      </c>
      <c r="F242" s="174" t="s">
        <v>657</v>
      </c>
      <c r="G242" s="175" t="s">
        <v>190</v>
      </c>
      <c r="H242" s="176">
        <v>1</v>
      </c>
      <c r="I242" s="177"/>
      <c r="J242" s="176">
        <f>ROUND(I242*H242,3)</f>
        <v>0</v>
      </c>
      <c r="K242" s="178"/>
      <c r="L242" s="34"/>
      <c r="M242" s="179" t="s">
        <v>1</v>
      </c>
      <c r="N242" s="180" t="s">
        <v>41</v>
      </c>
      <c r="O242" s="62"/>
      <c r="P242" s="181">
        <f>O242*H242</f>
        <v>0</v>
      </c>
      <c r="Q242" s="181">
        <v>0</v>
      </c>
      <c r="R242" s="181">
        <f>Q242*H242</f>
        <v>0</v>
      </c>
      <c r="S242" s="181">
        <v>0</v>
      </c>
      <c r="T242" s="182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83" t="s">
        <v>151</v>
      </c>
      <c r="AT242" s="183" t="s">
        <v>147</v>
      </c>
      <c r="AU242" s="183" t="s">
        <v>123</v>
      </c>
      <c r="AY242" s="16" t="s">
        <v>144</v>
      </c>
      <c r="BE242" s="102">
        <f>IF(N242="základná",J242,0)</f>
        <v>0</v>
      </c>
      <c r="BF242" s="102">
        <f>IF(N242="znížená",J242,0)</f>
        <v>0</v>
      </c>
      <c r="BG242" s="102">
        <f>IF(N242="zákl. prenesená",J242,0)</f>
        <v>0</v>
      </c>
      <c r="BH242" s="102">
        <f>IF(N242="zníž. prenesená",J242,0)</f>
        <v>0</v>
      </c>
      <c r="BI242" s="102">
        <f>IF(N242="nulová",J242,0)</f>
        <v>0</v>
      </c>
      <c r="BJ242" s="16" t="s">
        <v>123</v>
      </c>
      <c r="BK242" s="184">
        <f>ROUND(I242*H242,3)</f>
        <v>0</v>
      </c>
      <c r="BL242" s="16" t="s">
        <v>151</v>
      </c>
      <c r="BM242" s="183" t="s">
        <v>658</v>
      </c>
    </row>
    <row r="243" spans="1:65" s="2" customFormat="1" ht="37.9" customHeight="1">
      <c r="A243" s="33"/>
      <c r="B243" s="140"/>
      <c r="C243" s="194" t="s">
        <v>659</v>
      </c>
      <c r="D243" s="194" t="s">
        <v>155</v>
      </c>
      <c r="E243" s="195" t="s">
        <v>660</v>
      </c>
      <c r="F243" s="196" t="s">
        <v>661</v>
      </c>
      <c r="G243" s="197" t="s">
        <v>190</v>
      </c>
      <c r="H243" s="198">
        <v>1</v>
      </c>
      <c r="I243" s="199"/>
      <c r="J243" s="198">
        <f>ROUND(I243*H243,3)</f>
        <v>0</v>
      </c>
      <c r="K243" s="200"/>
      <c r="L243" s="201"/>
      <c r="M243" s="202" t="s">
        <v>1</v>
      </c>
      <c r="N243" s="203" t="s">
        <v>41</v>
      </c>
      <c r="O243" s="62"/>
      <c r="P243" s="181">
        <f>O243*H243</f>
        <v>0</v>
      </c>
      <c r="Q243" s="181">
        <v>1.7000000000000001E-2</v>
      </c>
      <c r="R243" s="181">
        <f>Q243*H243</f>
        <v>1.7000000000000001E-2</v>
      </c>
      <c r="S243" s="181">
        <v>0</v>
      </c>
      <c r="T243" s="182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83" t="s">
        <v>158</v>
      </c>
      <c r="AT243" s="183" t="s">
        <v>155</v>
      </c>
      <c r="AU243" s="183" t="s">
        <v>123</v>
      </c>
      <c r="AY243" s="16" t="s">
        <v>144</v>
      </c>
      <c r="BE243" s="102">
        <f>IF(N243="základná",J243,0)</f>
        <v>0</v>
      </c>
      <c r="BF243" s="102">
        <f>IF(N243="znížená",J243,0)</f>
        <v>0</v>
      </c>
      <c r="BG243" s="102">
        <f>IF(N243="zákl. prenesená",J243,0)</f>
        <v>0</v>
      </c>
      <c r="BH243" s="102">
        <f>IF(N243="zníž. prenesená",J243,0)</f>
        <v>0</v>
      </c>
      <c r="BI243" s="102">
        <f>IF(N243="nulová",J243,0)</f>
        <v>0</v>
      </c>
      <c r="BJ243" s="16" t="s">
        <v>123</v>
      </c>
      <c r="BK243" s="184">
        <f>ROUND(I243*H243,3)</f>
        <v>0</v>
      </c>
      <c r="BL243" s="16" t="s">
        <v>151</v>
      </c>
      <c r="BM243" s="183" t="s">
        <v>662</v>
      </c>
    </row>
    <row r="244" spans="1:65" s="2" customFormat="1" ht="16.5" customHeight="1">
      <c r="A244" s="33"/>
      <c r="B244" s="140"/>
      <c r="C244" s="172" t="s">
        <v>663</v>
      </c>
      <c r="D244" s="172" t="s">
        <v>147</v>
      </c>
      <c r="E244" s="173" t="s">
        <v>664</v>
      </c>
      <c r="F244" s="174" t="s">
        <v>665</v>
      </c>
      <c r="G244" s="175" t="s">
        <v>666</v>
      </c>
      <c r="H244" s="176">
        <v>1</v>
      </c>
      <c r="I244" s="177"/>
      <c r="J244" s="176">
        <f>ROUND(I244*H244,3)</f>
        <v>0</v>
      </c>
      <c r="K244" s="178"/>
      <c r="L244" s="34"/>
      <c r="M244" s="179" t="s">
        <v>1</v>
      </c>
      <c r="N244" s="180" t="s">
        <v>41</v>
      </c>
      <c r="O244" s="62"/>
      <c r="P244" s="181">
        <f>O244*H244</f>
        <v>0</v>
      </c>
      <c r="Q244" s="181">
        <v>1.3649336376E-2</v>
      </c>
      <c r="R244" s="181">
        <f>Q244*H244</f>
        <v>1.3649336376E-2</v>
      </c>
      <c r="S244" s="181">
        <v>0</v>
      </c>
      <c r="T244" s="182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83" t="s">
        <v>151</v>
      </c>
      <c r="AT244" s="183" t="s">
        <v>147</v>
      </c>
      <c r="AU244" s="183" t="s">
        <v>123</v>
      </c>
      <c r="AY244" s="16" t="s">
        <v>144</v>
      </c>
      <c r="BE244" s="102">
        <f>IF(N244="základná",J244,0)</f>
        <v>0</v>
      </c>
      <c r="BF244" s="102">
        <f>IF(N244="znížená",J244,0)</f>
        <v>0</v>
      </c>
      <c r="BG244" s="102">
        <f>IF(N244="zákl. prenesená",J244,0)</f>
        <v>0</v>
      </c>
      <c r="BH244" s="102">
        <f>IF(N244="zníž. prenesená",J244,0)</f>
        <v>0</v>
      </c>
      <c r="BI244" s="102">
        <f>IF(N244="nulová",J244,0)</f>
        <v>0</v>
      </c>
      <c r="BJ244" s="16" t="s">
        <v>123</v>
      </c>
      <c r="BK244" s="184">
        <f>ROUND(I244*H244,3)</f>
        <v>0</v>
      </c>
      <c r="BL244" s="16" t="s">
        <v>151</v>
      </c>
      <c r="BM244" s="183" t="s">
        <v>667</v>
      </c>
    </row>
    <row r="245" spans="1:65" s="2" customFormat="1" ht="24.2" customHeight="1">
      <c r="A245" s="33"/>
      <c r="B245" s="140"/>
      <c r="C245" s="194" t="s">
        <v>668</v>
      </c>
      <c r="D245" s="194" t="s">
        <v>155</v>
      </c>
      <c r="E245" s="195" t="s">
        <v>669</v>
      </c>
      <c r="F245" s="196" t="s">
        <v>670</v>
      </c>
      <c r="G245" s="197" t="s">
        <v>190</v>
      </c>
      <c r="H245" s="198">
        <v>1</v>
      </c>
      <c r="I245" s="199"/>
      <c r="J245" s="198">
        <f>ROUND(I245*H245,3)</f>
        <v>0</v>
      </c>
      <c r="K245" s="200"/>
      <c r="L245" s="201"/>
      <c r="M245" s="202" t="s">
        <v>1</v>
      </c>
      <c r="N245" s="203" t="s">
        <v>41</v>
      </c>
      <c r="O245" s="62"/>
      <c r="P245" s="181">
        <f>O245*H245</f>
        <v>0</v>
      </c>
      <c r="Q245" s="181">
        <v>77.021000000000001</v>
      </c>
      <c r="R245" s="181">
        <f>Q245*H245</f>
        <v>77.021000000000001</v>
      </c>
      <c r="S245" s="181">
        <v>0</v>
      </c>
      <c r="T245" s="182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83" t="s">
        <v>158</v>
      </c>
      <c r="AT245" s="183" t="s">
        <v>155</v>
      </c>
      <c r="AU245" s="183" t="s">
        <v>123</v>
      </c>
      <c r="AY245" s="16" t="s">
        <v>144</v>
      </c>
      <c r="BE245" s="102">
        <f>IF(N245="základná",J245,0)</f>
        <v>0</v>
      </c>
      <c r="BF245" s="102">
        <f>IF(N245="znížená",J245,0)</f>
        <v>0</v>
      </c>
      <c r="BG245" s="102">
        <f>IF(N245="zákl. prenesená",J245,0)</f>
        <v>0</v>
      </c>
      <c r="BH245" s="102">
        <f>IF(N245="zníž. prenesená",J245,0)</f>
        <v>0</v>
      </c>
      <c r="BI245" s="102">
        <f>IF(N245="nulová",J245,0)</f>
        <v>0</v>
      </c>
      <c r="BJ245" s="16" t="s">
        <v>123</v>
      </c>
      <c r="BK245" s="184">
        <f>ROUND(I245*H245,3)</f>
        <v>0</v>
      </c>
      <c r="BL245" s="16" t="s">
        <v>151</v>
      </c>
      <c r="BM245" s="183" t="s">
        <v>671</v>
      </c>
    </row>
    <row r="246" spans="1:65" s="2" customFormat="1" ht="24.2" customHeight="1">
      <c r="A246" s="33"/>
      <c r="B246" s="140"/>
      <c r="C246" s="172" t="s">
        <v>672</v>
      </c>
      <c r="D246" s="172" t="s">
        <v>147</v>
      </c>
      <c r="E246" s="173" t="s">
        <v>673</v>
      </c>
      <c r="F246" s="174" t="s">
        <v>674</v>
      </c>
      <c r="G246" s="175" t="s">
        <v>174</v>
      </c>
      <c r="H246" s="177"/>
      <c r="I246" s="177"/>
      <c r="J246" s="176">
        <f>ROUND(I246*H246,3)</f>
        <v>0</v>
      </c>
      <c r="K246" s="178"/>
      <c r="L246" s="34"/>
      <c r="M246" s="179" t="s">
        <v>1</v>
      </c>
      <c r="N246" s="180" t="s">
        <v>41</v>
      </c>
      <c r="O246" s="62"/>
      <c r="P246" s="181">
        <f>O246*H246</f>
        <v>0</v>
      </c>
      <c r="Q246" s="181">
        <v>0</v>
      </c>
      <c r="R246" s="181">
        <f>Q246*H246</f>
        <v>0</v>
      </c>
      <c r="S246" s="181">
        <v>0</v>
      </c>
      <c r="T246" s="182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83" t="s">
        <v>151</v>
      </c>
      <c r="AT246" s="183" t="s">
        <v>147</v>
      </c>
      <c r="AU246" s="183" t="s">
        <v>123</v>
      </c>
      <c r="AY246" s="16" t="s">
        <v>144</v>
      </c>
      <c r="BE246" s="102">
        <f>IF(N246="základná",J246,0)</f>
        <v>0</v>
      </c>
      <c r="BF246" s="102">
        <f>IF(N246="znížená",J246,0)</f>
        <v>0</v>
      </c>
      <c r="BG246" s="102">
        <f>IF(N246="zákl. prenesená",J246,0)</f>
        <v>0</v>
      </c>
      <c r="BH246" s="102">
        <f>IF(N246="zníž. prenesená",J246,0)</f>
        <v>0</v>
      </c>
      <c r="BI246" s="102">
        <f>IF(N246="nulová",J246,0)</f>
        <v>0</v>
      </c>
      <c r="BJ246" s="16" t="s">
        <v>123</v>
      </c>
      <c r="BK246" s="184">
        <f>ROUND(I246*H246,3)</f>
        <v>0</v>
      </c>
      <c r="BL246" s="16" t="s">
        <v>151</v>
      </c>
      <c r="BM246" s="183" t="s">
        <v>675</v>
      </c>
    </row>
    <row r="247" spans="1:65" s="12" customFormat="1" ht="22.9" customHeight="1">
      <c r="B247" s="159"/>
      <c r="D247" s="160" t="s">
        <v>74</v>
      </c>
      <c r="E247" s="170" t="s">
        <v>676</v>
      </c>
      <c r="F247" s="170" t="s">
        <v>677</v>
      </c>
      <c r="I247" s="162"/>
      <c r="J247" s="171">
        <f>BK247</f>
        <v>0</v>
      </c>
      <c r="L247" s="159"/>
      <c r="M247" s="164"/>
      <c r="N247" s="165"/>
      <c r="O247" s="165"/>
      <c r="P247" s="166">
        <f>SUM(P248:P268)</f>
        <v>0</v>
      </c>
      <c r="Q247" s="165"/>
      <c r="R247" s="166">
        <f>SUM(R248:R268)</f>
        <v>0.12032000000000001</v>
      </c>
      <c r="S247" s="165"/>
      <c r="T247" s="167">
        <f>SUM(T248:T268)</f>
        <v>0</v>
      </c>
      <c r="AR247" s="160" t="s">
        <v>123</v>
      </c>
      <c r="AT247" s="168" t="s">
        <v>74</v>
      </c>
      <c r="AU247" s="168" t="s">
        <v>83</v>
      </c>
      <c r="AY247" s="160" t="s">
        <v>144</v>
      </c>
      <c r="BK247" s="169">
        <f>SUM(BK248:BK268)</f>
        <v>0</v>
      </c>
    </row>
    <row r="248" spans="1:65" s="2" customFormat="1" ht="21.75" customHeight="1">
      <c r="A248" s="33"/>
      <c r="B248" s="140"/>
      <c r="C248" s="172" t="s">
        <v>678</v>
      </c>
      <c r="D248" s="172" t="s">
        <v>147</v>
      </c>
      <c r="E248" s="173" t="s">
        <v>679</v>
      </c>
      <c r="F248" s="174" t="s">
        <v>680</v>
      </c>
      <c r="G248" s="175" t="s">
        <v>190</v>
      </c>
      <c r="H248" s="176">
        <v>2</v>
      </c>
      <c r="I248" s="177"/>
      <c r="J248" s="176">
        <f t="shared" ref="J248:J268" si="25">ROUND(I248*H248,3)</f>
        <v>0</v>
      </c>
      <c r="K248" s="178"/>
      <c r="L248" s="34"/>
      <c r="M248" s="179" t="s">
        <v>1</v>
      </c>
      <c r="N248" s="180" t="s">
        <v>41</v>
      </c>
      <c r="O248" s="62"/>
      <c r="P248" s="181">
        <f t="shared" ref="P248:P268" si="26">O248*H248</f>
        <v>0</v>
      </c>
      <c r="Q248" s="181">
        <v>7.2000000000000005E-4</v>
      </c>
      <c r="R248" s="181">
        <f t="shared" ref="R248:R268" si="27">Q248*H248</f>
        <v>1.4400000000000001E-3</v>
      </c>
      <c r="S248" s="181">
        <v>0</v>
      </c>
      <c r="T248" s="182">
        <f t="shared" ref="T248:T268" si="28"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83" t="s">
        <v>151</v>
      </c>
      <c r="AT248" s="183" t="s">
        <v>147</v>
      </c>
      <c r="AU248" s="183" t="s">
        <v>123</v>
      </c>
      <c r="AY248" s="16" t="s">
        <v>144</v>
      </c>
      <c r="BE248" s="102">
        <f t="shared" ref="BE248:BE268" si="29">IF(N248="základná",J248,0)</f>
        <v>0</v>
      </c>
      <c r="BF248" s="102">
        <f t="shared" ref="BF248:BF268" si="30">IF(N248="znížená",J248,0)</f>
        <v>0</v>
      </c>
      <c r="BG248" s="102">
        <f t="shared" ref="BG248:BG268" si="31">IF(N248="zákl. prenesená",J248,0)</f>
        <v>0</v>
      </c>
      <c r="BH248" s="102">
        <f t="shared" ref="BH248:BH268" si="32">IF(N248="zníž. prenesená",J248,0)</f>
        <v>0</v>
      </c>
      <c r="BI248" s="102">
        <f t="shared" ref="BI248:BI268" si="33">IF(N248="nulová",J248,0)</f>
        <v>0</v>
      </c>
      <c r="BJ248" s="16" t="s">
        <v>123</v>
      </c>
      <c r="BK248" s="184">
        <f t="shared" ref="BK248:BK268" si="34">ROUND(I248*H248,3)</f>
        <v>0</v>
      </c>
      <c r="BL248" s="16" t="s">
        <v>151</v>
      </c>
      <c r="BM248" s="183" t="s">
        <v>681</v>
      </c>
    </row>
    <row r="249" spans="1:65" s="2" customFormat="1" ht="21.75" customHeight="1">
      <c r="A249" s="33"/>
      <c r="B249" s="140"/>
      <c r="C249" s="194" t="s">
        <v>682</v>
      </c>
      <c r="D249" s="194" t="s">
        <v>155</v>
      </c>
      <c r="E249" s="195" t="s">
        <v>683</v>
      </c>
      <c r="F249" s="196" t="s">
        <v>684</v>
      </c>
      <c r="G249" s="197" t="s">
        <v>190</v>
      </c>
      <c r="H249" s="198">
        <v>2</v>
      </c>
      <c r="I249" s="199"/>
      <c r="J249" s="198">
        <f t="shared" si="25"/>
        <v>0</v>
      </c>
      <c r="K249" s="200"/>
      <c r="L249" s="201"/>
      <c r="M249" s="202" t="s">
        <v>1</v>
      </c>
      <c r="N249" s="203" t="s">
        <v>41</v>
      </c>
      <c r="O249" s="62"/>
      <c r="P249" s="181">
        <f t="shared" si="26"/>
        <v>0</v>
      </c>
      <c r="Q249" s="181">
        <v>1.2E-2</v>
      </c>
      <c r="R249" s="181">
        <f t="shared" si="27"/>
        <v>2.4E-2</v>
      </c>
      <c r="S249" s="181">
        <v>0</v>
      </c>
      <c r="T249" s="182">
        <f t="shared" si="28"/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83" t="s">
        <v>158</v>
      </c>
      <c r="AT249" s="183" t="s">
        <v>155</v>
      </c>
      <c r="AU249" s="183" t="s">
        <v>123</v>
      </c>
      <c r="AY249" s="16" t="s">
        <v>144</v>
      </c>
      <c r="BE249" s="102">
        <f t="shared" si="29"/>
        <v>0</v>
      </c>
      <c r="BF249" s="102">
        <f t="shared" si="30"/>
        <v>0</v>
      </c>
      <c r="BG249" s="102">
        <f t="shared" si="31"/>
        <v>0</v>
      </c>
      <c r="BH249" s="102">
        <f t="shared" si="32"/>
        <v>0</v>
      </c>
      <c r="BI249" s="102">
        <f t="shared" si="33"/>
        <v>0</v>
      </c>
      <c r="BJ249" s="16" t="s">
        <v>123</v>
      </c>
      <c r="BK249" s="184">
        <f t="shared" si="34"/>
        <v>0</v>
      </c>
      <c r="BL249" s="16" t="s">
        <v>151</v>
      </c>
      <c r="BM249" s="183" t="s">
        <v>685</v>
      </c>
    </row>
    <row r="250" spans="1:65" s="2" customFormat="1" ht="33" customHeight="1">
      <c r="A250" s="33"/>
      <c r="B250" s="140"/>
      <c r="C250" s="172" t="s">
        <v>686</v>
      </c>
      <c r="D250" s="172" t="s">
        <v>147</v>
      </c>
      <c r="E250" s="173" t="s">
        <v>687</v>
      </c>
      <c r="F250" s="174" t="s">
        <v>688</v>
      </c>
      <c r="G250" s="175" t="s">
        <v>185</v>
      </c>
      <c r="H250" s="176">
        <v>2</v>
      </c>
      <c r="I250" s="177"/>
      <c r="J250" s="176">
        <f t="shared" si="25"/>
        <v>0</v>
      </c>
      <c r="K250" s="178"/>
      <c r="L250" s="34"/>
      <c r="M250" s="179" t="s">
        <v>1</v>
      </c>
      <c r="N250" s="180" t="s">
        <v>41</v>
      </c>
      <c r="O250" s="62"/>
      <c r="P250" s="181">
        <f t="shared" si="26"/>
        <v>0</v>
      </c>
      <c r="Q250" s="181">
        <v>0</v>
      </c>
      <c r="R250" s="181">
        <f t="shared" si="27"/>
        <v>0</v>
      </c>
      <c r="S250" s="181">
        <v>0</v>
      </c>
      <c r="T250" s="182">
        <f t="shared" si="28"/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83" t="s">
        <v>151</v>
      </c>
      <c r="AT250" s="183" t="s">
        <v>147</v>
      </c>
      <c r="AU250" s="183" t="s">
        <v>123</v>
      </c>
      <c r="AY250" s="16" t="s">
        <v>144</v>
      </c>
      <c r="BE250" s="102">
        <f t="shared" si="29"/>
        <v>0</v>
      </c>
      <c r="BF250" s="102">
        <f t="shared" si="30"/>
        <v>0</v>
      </c>
      <c r="BG250" s="102">
        <f t="shared" si="31"/>
        <v>0</v>
      </c>
      <c r="BH250" s="102">
        <f t="shared" si="32"/>
        <v>0</v>
      </c>
      <c r="BI250" s="102">
        <f t="shared" si="33"/>
        <v>0</v>
      </c>
      <c r="BJ250" s="16" t="s">
        <v>123</v>
      </c>
      <c r="BK250" s="184">
        <f t="shared" si="34"/>
        <v>0</v>
      </c>
      <c r="BL250" s="16" t="s">
        <v>151</v>
      </c>
      <c r="BM250" s="183" t="s">
        <v>689</v>
      </c>
    </row>
    <row r="251" spans="1:65" s="2" customFormat="1" ht="33" customHeight="1">
      <c r="A251" s="33"/>
      <c r="B251" s="140"/>
      <c r="C251" s="194" t="s">
        <v>690</v>
      </c>
      <c r="D251" s="194" t="s">
        <v>155</v>
      </c>
      <c r="E251" s="195" t="s">
        <v>691</v>
      </c>
      <c r="F251" s="196" t="s">
        <v>692</v>
      </c>
      <c r="G251" s="197" t="s">
        <v>190</v>
      </c>
      <c r="H251" s="198">
        <v>2</v>
      </c>
      <c r="I251" s="199"/>
      <c r="J251" s="198">
        <f t="shared" si="25"/>
        <v>0</v>
      </c>
      <c r="K251" s="200"/>
      <c r="L251" s="201"/>
      <c r="M251" s="202" t="s">
        <v>1</v>
      </c>
      <c r="N251" s="203" t="s">
        <v>41</v>
      </c>
      <c r="O251" s="62"/>
      <c r="P251" s="181">
        <f t="shared" si="26"/>
        <v>0</v>
      </c>
      <c r="Q251" s="181">
        <v>1.788E-2</v>
      </c>
      <c r="R251" s="181">
        <f t="shared" si="27"/>
        <v>3.576E-2</v>
      </c>
      <c r="S251" s="181">
        <v>0</v>
      </c>
      <c r="T251" s="182">
        <f t="shared" si="28"/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83" t="s">
        <v>158</v>
      </c>
      <c r="AT251" s="183" t="s">
        <v>155</v>
      </c>
      <c r="AU251" s="183" t="s">
        <v>123</v>
      </c>
      <c r="AY251" s="16" t="s">
        <v>144</v>
      </c>
      <c r="BE251" s="102">
        <f t="shared" si="29"/>
        <v>0</v>
      </c>
      <c r="BF251" s="102">
        <f t="shared" si="30"/>
        <v>0</v>
      </c>
      <c r="BG251" s="102">
        <f t="shared" si="31"/>
        <v>0</v>
      </c>
      <c r="BH251" s="102">
        <f t="shared" si="32"/>
        <v>0</v>
      </c>
      <c r="BI251" s="102">
        <f t="shared" si="33"/>
        <v>0</v>
      </c>
      <c r="BJ251" s="16" t="s">
        <v>123</v>
      </c>
      <c r="BK251" s="184">
        <f t="shared" si="34"/>
        <v>0</v>
      </c>
      <c r="BL251" s="16" t="s">
        <v>151</v>
      </c>
      <c r="BM251" s="183" t="s">
        <v>693</v>
      </c>
    </row>
    <row r="252" spans="1:65" s="2" customFormat="1" ht="33" customHeight="1">
      <c r="A252" s="33"/>
      <c r="B252" s="140"/>
      <c r="C252" s="194" t="s">
        <v>694</v>
      </c>
      <c r="D252" s="194" t="s">
        <v>155</v>
      </c>
      <c r="E252" s="195" t="s">
        <v>695</v>
      </c>
      <c r="F252" s="196" t="s">
        <v>696</v>
      </c>
      <c r="G252" s="197" t="s">
        <v>190</v>
      </c>
      <c r="H252" s="198">
        <v>2</v>
      </c>
      <c r="I252" s="199"/>
      <c r="J252" s="198">
        <f t="shared" si="25"/>
        <v>0</v>
      </c>
      <c r="K252" s="200"/>
      <c r="L252" s="201"/>
      <c r="M252" s="202" t="s">
        <v>1</v>
      </c>
      <c r="N252" s="203" t="s">
        <v>41</v>
      </c>
      <c r="O252" s="62"/>
      <c r="P252" s="181">
        <f t="shared" si="26"/>
        <v>0</v>
      </c>
      <c r="Q252" s="181">
        <v>1.06E-3</v>
      </c>
      <c r="R252" s="181">
        <f t="shared" si="27"/>
        <v>2.1199999999999999E-3</v>
      </c>
      <c r="S252" s="181">
        <v>0</v>
      </c>
      <c r="T252" s="182">
        <f t="shared" si="28"/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83" t="s">
        <v>158</v>
      </c>
      <c r="AT252" s="183" t="s">
        <v>155</v>
      </c>
      <c r="AU252" s="183" t="s">
        <v>123</v>
      </c>
      <c r="AY252" s="16" t="s">
        <v>144</v>
      </c>
      <c r="BE252" s="102">
        <f t="shared" si="29"/>
        <v>0</v>
      </c>
      <c r="BF252" s="102">
        <f t="shared" si="30"/>
        <v>0</v>
      </c>
      <c r="BG252" s="102">
        <f t="shared" si="31"/>
        <v>0</v>
      </c>
      <c r="BH252" s="102">
        <f t="shared" si="32"/>
        <v>0</v>
      </c>
      <c r="BI252" s="102">
        <f t="shared" si="33"/>
        <v>0</v>
      </c>
      <c r="BJ252" s="16" t="s">
        <v>123</v>
      </c>
      <c r="BK252" s="184">
        <f t="shared" si="34"/>
        <v>0</v>
      </c>
      <c r="BL252" s="16" t="s">
        <v>151</v>
      </c>
      <c r="BM252" s="183" t="s">
        <v>697</v>
      </c>
    </row>
    <row r="253" spans="1:65" s="2" customFormat="1" ht="24.2" customHeight="1">
      <c r="A253" s="33"/>
      <c r="B253" s="140"/>
      <c r="C253" s="172" t="s">
        <v>698</v>
      </c>
      <c r="D253" s="172" t="s">
        <v>147</v>
      </c>
      <c r="E253" s="173" t="s">
        <v>699</v>
      </c>
      <c r="F253" s="174" t="s">
        <v>700</v>
      </c>
      <c r="G253" s="175" t="s">
        <v>185</v>
      </c>
      <c r="H253" s="176">
        <v>3</v>
      </c>
      <c r="I253" s="177"/>
      <c r="J253" s="176">
        <f t="shared" si="25"/>
        <v>0</v>
      </c>
      <c r="K253" s="178"/>
      <c r="L253" s="34"/>
      <c r="M253" s="179" t="s">
        <v>1</v>
      </c>
      <c r="N253" s="180" t="s">
        <v>41</v>
      </c>
      <c r="O253" s="62"/>
      <c r="P253" s="181">
        <f t="shared" si="26"/>
        <v>0</v>
      </c>
      <c r="Q253" s="181">
        <v>5.6999999999999998E-4</v>
      </c>
      <c r="R253" s="181">
        <f t="shared" si="27"/>
        <v>1.7099999999999999E-3</v>
      </c>
      <c r="S253" s="181">
        <v>0</v>
      </c>
      <c r="T253" s="182">
        <f t="shared" si="28"/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83" t="s">
        <v>151</v>
      </c>
      <c r="AT253" s="183" t="s">
        <v>147</v>
      </c>
      <c r="AU253" s="183" t="s">
        <v>123</v>
      </c>
      <c r="AY253" s="16" t="s">
        <v>144</v>
      </c>
      <c r="BE253" s="102">
        <f t="shared" si="29"/>
        <v>0</v>
      </c>
      <c r="BF253" s="102">
        <f t="shared" si="30"/>
        <v>0</v>
      </c>
      <c r="BG253" s="102">
        <f t="shared" si="31"/>
        <v>0</v>
      </c>
      <c r="BH253" s="102">
        <f t="shared" si="32"/>
        <v>0</v>
      </c>
      <c r="BI253" s="102">
        <f t="shared" si="33"/>
        <v>0</v>
      </c>
      <c r="BJ253" s="16" t="s">
        <v>123</v>
      </c>
      <c r="BK253" s="184">
        <f t="shared" si="34"/>
        <v>0</v>
      </c>
      <c r="BL253" s="16" t="s">
        <v>151</v>
      </c>
      <c r="BM253" s="183" t="s">
        <v>701</v>
      </c>
    </row>
    <row r="254" spans="1:65" s="2" customFormat="1" ht="24.2" customHeight="1">
      <c r="A254" s="33"/>
      <c r="B254" s="140"/>
      <c r="C254" s="194" t="s">
        <v>702</v>
      </c>
      <c r="D254" s="194" t="s">
        <v>155</v>
      </c>
      <c r="E254" s="195" t="s">
        <v>703</v>
      </c>
      <c r="F254" s="196" t="s">
        <v>704</v>
      </c>
      <c r="G254" s="197" t="s">
        <v>190</v>
      </c>
      <c r="H254" s="198">
        <v>3</v>
      </c>
      <c r="I254" s="199"/>
      <c r="J254" s="198">
        <f t="shared" si="25"/>
        <v>0</v>
      </c>
      <c r="K254" s="200"/>
      <c r="L254" s="201"/>
      <c r="M254" s="202" t="s">
        <v>1</v>
      </c>
      <c r="N254" s="203" t="s">
        <v>41</v>
      </c>
      <c r="O254" s="62"/>
      <c r="P254" s="181">
        <f t="shared" si="26"/>
        <v>0</v>
      </c>
      <c r="Q254" s="181">
        <v>1.2999999999999999E-2</v>
      </c>
      <c r="R254" s="181">
        <f t="shared" si="27"/>
        <v>3.9E-2</v>
      </c>
      <c r="S254" s="181">
        <v>0</v>
      </c>
      <c r="T254" s="182">
        <f t="shared" si="28"/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83" t="s">
        <v>158</v>
      </c>
      <c r="AT254" s="183" t="s">
        <v>155</v>
      </c>
      <c r="AU254" s="183" t="s">
        <v>123</v>
      </c>
      <c r="AY254" s="16" t="s">
        <v>144</v>
      </c>
      <c r="BE254" s="102">
        <f t="shared" si="29"/>
        <v>0</v>
      </c>
      <c r="BF254" s="102">
        <f t="shared" si="30"/>
        <v>0</v>
      </c>
      <c r="BG254" s="102">
        <f t="shared" si="31"/>
        <v>0</v>
      </c>
      <c r="BH254" s="102">
        <f t="shared" si="32"/>
        <v>0</v>
      </c>
      <c r="BI254" s="102">
        <f t="shared" si="33"/>
        <v>0</v>
      </c>
      <c r="BJ254" s="16" t="s">
        <v>123</v>
      </c>
      <c r="BK254" s="184">
        <f t="shared" si="34"/>
        <v>0</v>
      </c>
      <c r="BL254" s="16" t="s">
        <v>151</v>
      </c>
      <c r="BM254" s="183" t="s">
        <v>705</v>
      </c>
    </row>
    <row r="255" spans="1:65" s="2" customFormat="1" ht="33" customHeight="1">
      <c r="A255" s="33"/>
      <c r="B255" s="140"/>
      <c r="C255" s="172" t="s">
        <v>706</v>
      </c>
      <c r="D255" s="172" t="s">
        <v>147</v>
      </c>
      <c r="E255" s="173" t="s">
        <v>707</v>
      </c>
      <c r="F255" s="174" t="s">
        <v>708</v>
      </c>
      <c r="G255" s="175" t="s">
        <v>190</v>
      </c>
      <c r="H255" s="176">
        <v>3</v>
      </c>
      <c r="I255" s="177"/>
      <c r="J255" s="176">
        <f t="shared" si="25"/>
        <v>0</v>
      </c>
      <c r="K255" s="178"/>
      <c r="L255" s="34"/>
      <c r="M255" s="179" t="s">
        <v>1</v>
      </c>
      <c r="N255" s="180" t="s">
        <v>41</v>
      </c>
      <c r="O255" s="62"/>
      <c r="P255" s="181">
        <f t="shared" si="26"/>
        <v>0</v>
      </c>
      <c r="Q255" s="181">
        <v>0</v>
      </c>
      <c r="R255" s="181">
        <f t="shared" si="27"/>
        <v>0</v>
      </c>
      <c r="S255" s="181">
        <v>0</v>
      </c>
      <c r="T255" s="182">
        <f t="shared" si="28"/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83" t="s">
        <v>151</v>
      </c>
      <c r="AT255" s="183" t="s">
        <v>147</v>
      </c>
      <c r="AU255" s="183" t="s">
        <v>123</v>
      </c>
      <c r="AY255" s="16" t="s">
        <v>144</v>
      </c>
      <c r="BE255" s="102">
        <f t="shared" si="29"/>
        <v>0</v>
      </c>
      <c r="BF255" s="102">
        <f t="shared" si="30"/>
        <v>0</v>
      </c>
      <c r="BG255" s="102">
        <f t="shared" si="31"/>
        <v>0</v>
      </c>
      <c r="BH255" s="102">
        <f t="shared" si="32"/>
        <v>0</v>
      </c>
      <c r="BI255" s="102">
        <f t="shared" si="33"/>
        <v>0</v>
      </c>
      <c r="BJ255" s="16" t="s">
        <v>123</v>
      </c>
      <c r="BK255" s="184">
        <f t="shared" si="34"/>
        <v>0</v>
      </c>
      <c r="BL255" s="16" t="s">
        <v>151</v>
      </c>
      <c r="BM255" s="183" t="s">
        <v>709</v>
      </c>
    </row>
    <row r="256" spans="1:65" s="2" customFormat="1" ht="16.5" customHeight="1">
      <c r="A256" s="33"/>
      <c r="B256" s="140"/>
      <c r="C256" s="194" t="s">
        <v>710</v>
      </c>
      <c r="D256" s="194" t="s">
        <v>155</v>
      </c>
      <c r="E256" s="195" t="s">
        <v>711</v>
      </c>
      <c r="F256" s="196" t="s">
        <v>712</v>
      </c>
      <c r="G256" s="197" t="s">
        <v>190</v>
      </c>
      <c r="H256" s="198">
        <v>3</v>
      </c>
      <c r="I256" s="199"/>
      <c r="J256" s="198">
        <f t="shared" si="25"/>
        <v>0</v>
      </c>
      <c r="K256" s="200"/>
      <c r="L256" s="201"/>
      <c r="M256" s="202" t="s">
        <v>1</v>
      </c>
      <c r="N256" s="203" t="s">
        <v>41</v>
      </c>
      <c r="O256" s="62"/>
      <c r="P256" s="181">
        <f t="shared" si="26"/>
        <v>0</v>
      </c>
      <c r="Q256" s="181">
        <v>9.7999999999999997E-4</v>
      </c>
      <c r="R256" s="181">
        <f t="shared" si="27"/>
        <v>2.9399999999999999E-3</v>
      </c>
      <c r="S256" s="181">
        <v>0</v>
      </c>
      <c r="T256" s="182">
        <f t="shared" si="28"/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83" t="s">
        <v>158</v>
      </c>
      <c r="AT256" s="183" t="s">
        <v>155</v>
      </c>
      <c r="AU256" s="183" t="s">
        <v>123</v>
      </c>
      <c r="AY256" s="16" t="s">
        <v>144</v>
      </c>
      <c r="BE256" s="102">
        <f t="shared" si="29"/>
        <v>0</v>
      </c>
      <c r="BF256" s="102">
        <f t="shared" si="30"/>
        <v>0</v>
      </c>
      <c r="BG256" s="102">
        <f t="shared" si="31"/>
        <v>0</v>
      </c>
      <c r="BH256" s="102">
        <f t="shared" si="32"/>
        <v>0</v>
      </c>
      <c r="BI256" s="102">
        <f t="shared" si="33"/>
        <v>0</v>
      </c>
      <c r="BJ256" s="16" t="s">
        <v>123</v>
      </c>
      <c r="BK256" s="184">
        <f t="shared" si="34"/>
        <v>0</v>
      </c>
      <c r="BL256" s="16" t="s">
        <v>151</v>
      </c>
      <c r="BM256" s="183" t="s">
        <v>713</v>
      </c>
    </row>
    <row r="257" spans="1:65" s="2" customFormat="1" ht="21.75" customHeight="1">
      <c r="A257" s="33"/>
      <c r="B257" s="140"/>
      <c r="C257" s="172" t="s">
        <v>714</v>
      </c>
      <c r="D257" s="172" t="s">
        <v>147</v>
      </c>
      <c r="E257" s="173" t="s">
        <v>715</v>
      </c>
      <c r="F257" s="174" t="s">
        <v>716</v>
      </c>
      <c r="G257" s="175" t="s">
        <v>666</v>
      </c>
      <c r="H257" s="176">
        <v>8</v>
      </c>
      <c r="I257" s="177"/>
      <c r="J257" s="176">
        <f t="shared" si="25"/>
        <v>0</v>
      </c>
      <c r="K257" s="178"/>
      <c r="L257" s="34"/>
      <c r="M257" s="179" t="s">
        <v>1</v>
      </c>
      <c r="N257" s="180" t="s">
        <v>41</v>
      </c>
      <c r="O257" s="62"/>
      <c r="P257" s="181">
        <f t="shared" si="26"/>
        <v>0</v>
      </c>
      <c r="Q257" s="181">
        <v>2.7999999999999998E-4</v>
      </c>
      <c r="R257" s="181">
        <f t="shared" si="27"/>
        <v>2.2399999999999998E-3</v>
      </c>
      <c r="S257" s="181">
        <v>0</v>
      </c>
      <c r="T257" s="182">
        <f t="shared" si="28"/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83" t="s">
        <v>151</v>
      </c>
      <c r="AT257" s="183" t="s">
        <v>147</v>
      </c>
      <c r="AU257" s="183" t="s">
        <v>123</v>
      </c>
      <c r="AY257" s="16" t="s">
        <v>144</v>
      </c>
      <c r="BE257" s="102">
        <f t="shared" si="29"/>
        <v>0</v>
      </c>
      <c r="BF257" s="102">
        <f t="shared" si="30"/>
        <v>0</v>
      </c>
      <c r="BG257" s="102">
        <f t="shared" si="31"/>
        <v>0</v>
      </c>
      <c r="BH257" s="102">
        <f t="shared" si="32"/>
        <v>0</v>
      </c>
      <c r="BI257" s="102">
        <f t="shared" si="33"/>
        <v>0</v>
      </c>
      <c r="BJ257" s="16" t="s">
        <v>123</v>
      </c>
      <c r="BK257" s="184">
        <f t="shared" si="34"/>
        <v>0</v>
      </c>
      <c r="BL257" s="16" t="s">
        <v>151</v>
      </c>
      <c r="BM257" s="183" t="s">
        <v>717</v>
      </c>
    </row>
    <row r="258" spans="1:65" s="2" customFormat="1" ht="16.5" customHeight="1">
      <c r="A258" s="33"/>
      <c r="B258" s="140"/>
      <c r="C258" s="194" t="s">
        <v>718</v>
      </c>
      <c r="D258" s="194" t="s">
        <v>155</v>
      </c>
      <c r="E258" s="195" t="s">
        <v>719</v>
      </c>
      <c r="F258" s="196" t="s">
        <v>720</v>
      </c>
      <c r="G258" s="197" t="s">
        <v>190</v>
      </c>
      <c r="H258" s="198">
        <v>8</v>
      </c>
      <c r="I258" s="199"/>
      <c r="J258" s="198">
        <f t="shared" si="25"/>
        <v>0</v>
      </c>
      <c r="K258" s="200"/>
      <c r="L258" s="201"/>
      <c r="M258" s="202" t="s">
        <v>1</v>
      </c>
      <c r="N258" s="203" t="s">
        <v>41</v>
      </c>
      <c r="O258" s="62"/>
      <c r="P258" s="181">
        <f t="shared" si="26"/>
        <v>0</v>
      </c>
      <c r="Q258" s="181">
        <v>2.7E-4</v>
      </c>
      <c r="R258" s="181">
        <f t="shared" si="27"/>
        <v>2.16E-3</v>
      </c>
      <c r="S258" s="181">
        <v>0</v>
      </c>
      <c r="T258" s="182">
        <f t="shared" si="28"/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83" t="s">
        <v>158</v>
      </c>
      <c r="AT258" s="183" t="s">
        <v>155</v>
      </c>
      <c r="AU258" s="183" t="s">
        <v>123</v>
      </c>
      <c r="AY258" s="16" t="s">
        <v>144</v>
      </c>
      <c r="BE258" s="102">
        <f t="shared" si="29"/>
        <v>0</v>
      </c>
      <c r="BF258" s="102">
        <f t="shared" si="30"/>
        <v>0</v>
      </c>
      <c r="BG258" s="102">
        <f t="shared" si="31"/>
        <v>0</v>
      </c>
      <c r="BH258" s="102">
        <f t="shared" si="32"/>
        <v>0</v>
      </c>
      <c r="BI258" s="102">
        <f t="shared" si="33"/>
        <v>0</v>
      </c>
      <c r="BJ258" s="16" t="s">
        <v>123</v>
      </c>
      <c r="BK258" s="184">
        <f t="shared" si="34"/>
        <v>0</v>
      </c>
      <c r="BL258" s="16" t="s">
        <v>151</v>
      </c>
      <c r="BM258" s="183" t="s">
        <v>721</v>
      </c>
    </row>
    <row r="259" spans="1:65" s="2" customFormat="1" ht="21.75" customHeight="1">
      <c r="A259" s="33"/>
      <c r="B259" s="140"/>
      <c r="C259" s="172" t="s">
        <v>722</v>
      </c>
      <c r="D259" s="172" t="s">
        <v>147</v>
      </c>
      <c r="E259" s="173" t="s">
        <v>723</v>
      </c>
      <c r="F259" s="174" t="s">
        <v>724</v>
      </c>
      <c r="G259" s="175" t="s">
        <v>190</v>
      </c>
      <c r="H259" s="176">
        <v>2</v>
      </c>
      <c r="I259" s="177"/>
      <c r="J259" s="176">
        <f t="shared" si="25"/>
        <v>0</v>
      </c>
      <c r="K259" s="178"/>
      <c r="L259" s="34"/>
      <c r="M259" s="179" t="s">
        <v>1</v>
      </c>
      <c r="N259" s="180" t="s">
        <v>41</v>
      </c>
      <c r="O259" s="62"/>
      <c r="P259" s="181">
        <f t="shared" si="26"/>
        <v>0</v>
      </c>
      <c r="Q259" s="181">
        <v>0</v>
      </c>
      <c r="R259" s="181">
        <f t="shared" si="27"/>
        <v>0</v>
      </c>
      <c r="S259" s="181">
        <v>0</v>
      </c>
      <c r="T259" s="182">
        <f t="shared" si="28"/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83" t="s">
        <v>151</v>
      </c>
      <c r="AT259" s="183" t="s">
        <v>147</v>
      </c>
      <c r="AU259" s="183" t="s">
        <v>123</v>
      </c>
      <c r="AY259" s="16" t="s">
        <v>144</v>
      </c>
      <c r="BE259" s="102">
        <f t="shared" si="29"/>
        <v>0</v>
      </c>
      <c r="BF259" s="102">
        <f t="shared" si="30"/>
        <v>0</v>
      </c>
      <c r="BG259" s="102">
        <f t="shared" si="31"/>
        <v>0</v>
      </c>
      <c r="BH259" s="102">
        <f t="shared" si="32"/>
        <v>0</v>
      </c>
      <c r="BI259" s="102">
        <f t="shared" si="33"/>
        <v>0</v>
      </c>
      <c r="BJ259" s="16" t="s">
        <v>123</v>
      </c>
      <c r="BK259" s="184">
        <f t="shared" si="34"/>
        <v>0</v>
      </c>
      <c r="BL259" s="16" t="s">
        <v>151</v>
      </c>
      <c r="BM259" s="183" t="s">
        <v>725</v>
      </c>
    </row>
    <row r="260" spans="1:65" s="2" customFormat="1" ht="16.5" customHeight="1">
      <c r="A260" s="33"/>
      <c r="B260" s="140"/>
      <c r="C260" s="194" t="s">
        <v>726</v>
      </c>
      <c r="D260" s="194" t="s">
        <v>155</v>
      </c>
      <c r="E260" s="195" t="s">
        <v>727</v>
      </c>
      <c r="F260" s="196" t="s">
        <v>728</v>
      </c>
      <c r="G260" s="197" t="s">
        <v>190</v>
      </c>
      <c r="H260" s="198">
        <v>2</v>
      </c>
      <c r="I260" s="199"/>
      <c r="J260" s="198">
        <f t="shared" si="25"/>
        <v>0</v>
      </c>
      <c r="K260" s="200"/>
      <c r="L260" s="201"/>
      <c r="M260" s="202" t="s">
        <v>1</v>
      </c>
      <c r="N260" s="203" t="s">
        <v>41</v>
      </c>
      <c r="O260" s="62"/>
      <c r="P260" s="181">
        <f t="shared" si="26"/>
        <v>0</v>
      </c>
      <c r="Q260" s="181">
        <v>1.4E-3</v>
      </c>
      <c r="R260" s="181">
        <f t="shared" si="27"/>
        <v>2.8E-3</v>
      </c>
      <c r="S260" s="181">
        <v>0</v>
      </c>
      <c r="T260" s="182">
        <f t="shared" si="28"/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83" t="s">
        <v>158</v>
      </c>
      <c r="AT260" s="183" t="s">
        <v>155</v>
      </c>
      <c r="AU260" s="183" t="s">
        <v>123</v>
      </c>
      <c r="AY260" s="16" t="s">
        <v>144</v>
      </c>
      <c r="BE260" s="102">
        <f t="shared" si="29"/>
        <v>0</v>
      </c>
      <c r="BF260" s="102">
        <f t="shared" si="30"/>
        <v>0</v>
      </c>
      <c r="BG260" s="102">
        <f t="shared" si="31"/>
        <v>0</v>
      </c>
      <c r="BH260" s="102">
        <f t="shared" si="32"/>
        <v>0</v>
      </c>
      <c r="BI260" s="102">
        <f t="shared" si="33"/>
        <v>0</v>
      </c>
      <c r="BJ260" s="16" t="s">
        <v>123</v>
      </c>
      <c r="BK260" s="184">
        <f t="shared" si="34"/>
        <v>0</v>
      </c>
      <c r="BL260" s="16" t="s">
        <v>151</v>
      </c>
      <c r="BM260" s="183" t="s">
        <v>729</v>
      </c>
    </row>
    <row r="261" spans="1:65" s="2" customFormat="1" ht="33" customHeight="1">
      <c r="A261" s="33"/>
      <c r="B261" s="140"/>
      <c r="C261" s="194" t="s">
        <v>730</v>
      </c>
      <c r="D261" s="194" t="s">
        <v>155</v>
      </c>
      <c r="E261" s="195" t="s">
        <v>731</v>
      </c>
      <c r="F261" s="196" t="s">
        <v>732</v>
      </c>
      <c r="G261" s="197" t="s">
        <v>190</v>
      </c>
      <c r="H261" s="198">
        <v>2</v>
      </c>
      <c r="I261" s="199"/>
      <c r="J261" s="198">
        <f t="shared" si="25"/>
        <v>0</v>
      </c>
      <c r="K261" s="200"/>
      <c r="L261" s="201"/>
      <c r="M261" s="202" t="s">
        <v>1</v>
      </c>
      <c r="N261" s="203" t="s">
        <v>41</v>
      </c>
      <c r="O261" s="62"/>
      <c r="P261" s="181">
        <f t="shared" si="26"/>
        <v>0</v>
      </c>
      <c r="Q261" s="181">
        <v>7.2000000000000005E-4</v>
      </c>
      <c r="R261" s="181">
        <f t="shared" si="27"/>
        <v>1.4400000000000001E-3</v>
      </c>
      <c r="S261" s="181">
        <v>0</v>
      </c>
      <c r="T261" s="182">
        <f t="shared" si="28"/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83" t="s">
        <v>158</v>
      </c>
      <c r="AT261" s="183" t="s">
        <v>155</v>
      </c>
      <c r="AU261" s="183" t="s">
        <v>123</v>
      </c>
      <c r="AY261" s="16" t="s">
        <v>144</v>
      </c>
      <c r="BE261" s="102">
        <f t="shared" si="29"/>
        <v>0</v>
      </c>
      <c r="BF261" s="102">
        <f t="shared" si="30"/>
        <v>0</v>
      </c>
      <c r="BG261" s="102">
        <f t="shared" si="31"/>
        <v>0</v>
      </c>
      <c r="BH261" s="102">
        <f t="shared" si="32"/>
        <v>0</v>
      </c>
      <c r="BI261" s="102">
        <f t="shared" si="33"/>
        <v>0</v>
      </c>
      <c r="BJ261" s="16" t="s">
        <v>123</v>
      </c>
      <c r="BK261" s="184">
        <f t="shared" si="34"/>
        <v>0</v>
      </c>
      <c r="BL261" s="16" t="s">
        <v>151</v>
      </c>
      <c r="BM261" s="183" t="s">
        <v>733</v>
      </c>
    </row>
    <row r="262" spans="1:65" s="2" customFormat="1" ht="24.2" customHeight="1">
      <c r="A262" s="33"/>
      <c r="B262" s="140"/>
      <c r="C262" s="172" t="s">
        <v>734</v>
      </c>
      <c r="D262" s="172" t="s">
        <v>147</v>
      </c>
      <c r="E262" s="173" t="s">
        <v>735</v>
      </c>
      <c r="F262" s="174" t="s">
        <v>736</v>
      </c>
      <c r="G262" s="175" t="s">
        <v>190</v>
      </c>
      <c r="H262" s="176">
        <v>3</v>
      </c>
      <c r="I262" s="177"/>
      <c r="J262" s="176">
        <f t="shared" si="25"/>
        <v>0</v>
      </c>
      <c r="K262" s="178"/>
      <c r="L262" s="34"/>
      <c r="M262" s="179" t="s">
        <v>1</v>
      </c>
      <c r="N262" s="180" t="s">
        <v>41</v>
      </c>
      <c r="O262" s="62"/>
      <c r="P262" s="181">
        <f t="shared" si="26"/>
        <v>0</v>
      </c>
      <c r="Q262" s="181">
        <v>0</v>
      </c>
      <c r="R262" s="181">
        <f t="shared" si="27"/>
        <v>0</v>
      </c>
      <c r="S262" s="181">
        <v>0</v>
      </c>
      <c r="T262" s="182">
        <f t="shared" si="28"/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83" t="s">
        <v>151</v>
      </c>
      <c r="AT262" s="183" t="s">
        <v>147</v>
      </c>
      <c r="AU262" s="183" t="s">
        <v>123</v>
      </c>
      <c r="AY262" s="16" t="s">
        <v>144</v>
      </c>
      <c r="BE262" s="102">
        <f t="shared" si="29"/>
        <v>0</v>
      </c>
      <c r="BF262" s="102">
        <f t="shared" si="30"/>
        <v>0</v>
      </c>
      <c r="BG262" s="102">
        <f t="shared" si="31"/>
        <v>0</v>
      </c>
      <c r="BH262" s="102">
        <f t="shared" si="32"/>
        <v>0</v>
      </c>
      <c r="BI262" s="102">
        <f t="shared" si="33"/>
        <v>0</v>
      </c>
      <c r="BJ262" s="16" t="s">
        <v>123</v>
      </c>
      <c r="BK262" s="184">
        <f t="shared" si="34"/>
        <v>0</v>
      </c>
      <c r="BL262" s="16" t="s">
        <v>151</v>
      </c>
      <c r="BM262" s="183" t="s">
        <v>737</v>
      </c>
    </row>
    <row r="263" spans="1:65" s="2" customFormat="1" ht="21.75" customHeight="1">
      <c r="A263" s="33"/>
      <c r="B263" s="140"/>
      <c r="C263" s="194" t="s">
        <v>738</v>
      </c>
      <c r="D263" s="194" t="s">
        <v>155</v>
      </c>
      <c r="E263" s="195" t="s">
        <v>739</v>
      </c>
      <c r="F263" s="196" t="s">
        <v>740</v>
      </c>
      <c r="G263" s="197" t="s">
        <v>190</v>
      </c>
      <c r="H263" s="198">
        <v>3</v>
      </c>
      <c r="I263" s="199"/>
      <c r="J263" s="198">
        <f t="shared" si="25"/>
        <v>0</v>
      </c>
      <c r="K263" s="200"/>
      <c r="L263" s="201"/>
      <c r="M263" s="202" t="s">
        <v>1</v>
      </c>
      <c r="N263" s="203" t="s">
        <v>41</v>
      </c>
      <c r="O263" s="62"/>
      <c r="P263" s="181">
        <f t="shared" si="26"/>
        <v>0</v>
      </c>
      <c r="Q263" s="181">
        <v>3.3E-4</v>
      </c>
      <c r="R263" s="181">
        <f t="shared" si="27"/>
        <v>9.8999999999999999E-4</v>
      </c>
      <c r="S263" s="181">
        <v>0</v>
      </c>
      <c r="T263" s="182">
        <f t="shared" si="28"/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83" t="s">
        <v>158</v>
      </c>
      <c r="AT263" s="183" t="s">
        <v>155</v>
      </c>
      <c r="AU263" s="183" t="s">
        <v>123</v>
      </c>
      <c r="AY263" s="16" t="s">
        <v>144</v>
      </c>
      <c r="BE263" s="102">
        <f t="shared" si="29"/>
        <v>0</v>
      </c>
      <c r="BF263" s="102">
        <f t="shared" si="30"/>
        <v>0</v>
      </c>
      <c r="BG263" s="102">
        <f t="shared" si="31"/>
        <v>0</v>
      </c>
      <c r="BH263" s="102">
        <f t="shared" si="32"/>
        <v>0</v>
      </c>
      <c r="BI263" s="102">
        <f t="shared" si="33"/>
        <v>0</v>
      </c>
      <c r="BJ263" s="16" t="s">
        <v>123</v>
      </c>
      <c r="BK263" s="184">
        <f t="shared" si="34"/>
        <v>0</v>
      </c>
      <c r="BL263" s="16" t="s">
        <v>151</v>
      </c>
      <c r="BM263" s="183" t="s">
        <v>741</v>
      </c>
    </row>
    <row r="264" spans="1:65" s="2" customFormat="1" ht="24.2" customHeight="1">
      <c r="A264" s="33"/>
      <c r="B264" s="140"/>
      <c r="C264" s="172" t="s">
        <v>742</v>
      </c>
      <c r="D264" s="172" t="s">
        <v>147</v>
      </c>
      <c r="E264" s="173" t="s">
        <v>743</v>
      </c>
      <c r="F264" s="174" t="s">
        <v>744</v>
      </c>
      <c r="G264" s="175" t="s">
        <v>190</v>
      </c>
      <c r="H264" s="176">
        <v>2</v>
      </c>
      <c r="I264" s="177"/>
      <c r="J264" s="176">
        <f t="shared" si="25"/>
        <v>0</v>
      </c>
      <c r="K264" s="178"/>
      <c r="L264" s="34"/>
      <c r="M264" s="179" t="s">
        <v>1</v>
      </c>
      <c r="N264" s="180" t="s">
        <v>41</v>
      </c>
      <c r="O264" s="62"/>
      <c r="P264" s="181">
        <f t="shared" si="26"/>
        <v>0</v>
      </c>
      <c r="Q264" s="181">
        <v>0</v>
      </c>
      <c r="R264" s="181">
        <f t="shared" si="27"/>
        <v>0</v>
      </c>
      <c r="S264" s="181">
        <v>0</v>
      </c>
      <c r="T264" s="182">
        <f t="shared" si="28"/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83" t="s">
        <v>151</v>
      </c>
      <c r="AT264" s="183" t="s">
        <v>147</v>
      </c>
      <c r="AU264" s="183" t="s">
        <v>123</v>
      </c>
      <c r="AY264" s="16" t="s">
        <v>144</v>
      </c>
      <c r="BE264" s="102">
        <f t="shared" si="29"/>
        <v>0</v>
      </c>
      <c r="BF264" s="102">
        <f t="shared" si="30"/>
        <v>0</v>
      </c>
      <c r="BG264" s="102">
        <f t="shared" si="31"/>
        <v>0</v>
      </c>
      <c r="BH264" s="102">
        <f t="shared" si="32"/>
        <v>0</v>
      </c>
      <c r="BI264" s="102">
        <f t="shared" si="33"/>
        <v>0</v>
      </c>
      <c r="BJ264" s="16" t="s">
        <v>123</v>
      </c>
      <c r="BK264" s="184">
        <f t="shared" si="34"/>
        <v>0</v>
      </c>
      <c r="BL264" s="16" t="s">
        <v>151</v>
      </c>
      <c r="BM264" s="183" t="s">
        <v>745</v>
      </c>
    </row>
    <row r="265" spans="1:65" s="2" customFormat="1" ht="44.25" customHeight="1">
      <c r="A265" s="33"/>
      <c r="B265" s="140"/>
      <c r="C265" s="194" t="s">
        <v>746</v>
      </c>
      <c r="D265" s="194" t="s">
        <v>155</v>
      </c>
      <c r="E265" s="195" t="s">
        <v>747</v>
      </c>
      <c r="F265" s="196" t="s">
        <v>748</v>
      </c>
      <c r="G265" s="197" t="s">
        <v>190</v>
      </c>
      <c r="H265" s="198">
        <v>2</v>
      </c>
      <c r="I265" s="199"/>
      <c r="J265" s="198">
        <f t="shared" si="25"/>
        <v>0</v>
      </c>
      <c r="K265" s="200"/>
      <c r="L265" s="201"/>
      <c r="M265" s="202" t="s">
        <v>1</v>
      </c>
      <c r="N265" s="203" t="s">
        <v>41</v>
      </c>
      <c r="O265" s="62"/>
      <c r="P265" s="181">
        <f t="shared" si="26"/>
        <v>0</v>
      </c>
      <c r="Q265" s="181">
        <v>3.3E-4</v>
      </c>
      <c r="R265" s="181">
        <f t="shared" si="27"/>
        <v>6.6E-4</v>
      </c>
      <c r="S265" s="181">
        <v>0</v>
      </c>
      <c r="T265" s="182">
        <f t="shared" si="28"/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83" t="s">
        <v>158</v>
      </c>
      <c r="AT265" s="183" t="s">
        <v>155</v>
      </c>
      <c r="AU265" s="183" t="s">
        <v>123</v>
      </c>
      <c r="AY265" s="16" t="s">
        <v>144</v>
      </c>
      <c r="BE265" s="102">
        <f t="shared" si="29"/>
        <v>0</v>
      </c>
      <c r="BF265" s="102">
        <f t="shared" si="30"/>
        <v>0</v>
      </c>
      <c r="BG265" s="102">
        <f t="shared" si="31"/>
        <v>0</v>
      </c>
      <c r="BH265" s="102">
        <f t="shared" si="32"/>
        <v>0</v>
      </c>
      <c r="BI265" s="102">
        <f t="shared" si="33"/>
        <v>0</v>
      </c>
      <c r="BJ265" s="16" t="s">
        <v>123</v>
      </c>
      <c r="BK265" s="184">
        <f t="shared" si="34"/>
        <v>0</v>
      </c>
      <c r="BL265" s="16" t="s">
        <v>151</v>
      </c>
      <c r="BM265" s="183" t="s">
        <v>749</v>
      </c>
    </row>
    <row r="266" spans="1:65" s="2" customFormat="1" ht="16.5" customHeight="1">
      <c r="A266" s="33"/>
      <c r="B266" s="140"/>
      <c r="C266" s="172" t="s">
        <v>750</v>
      </c>
      <c r="D266" s="172" t="s">
        <v>147</v>
      </c>
      <c r="E266" s="173" t="s">
        <v>751</v>
      </c>
      <c r="F266" s="174" t="s">
        <v>752</v>
      </c>
      <c r="G266" s="175" t="s">
        <v>190</v>
      </c>
      <c r="H266" s="176">
        <v>3</v>
      </c>
      <c r="I266" s="177"/>
      <c r="J266" s="176">
        <f t="shared" si="25"/>
        <v>0</v>
      </c>
      <c r="K266" s="178"/>
      <c r="L266" s="34"/>
      <c r="M266" s="179" t="s">
        <v>1</v>
      </c>
      <c r="N266" s="180" t="s">
        <v>41</v>
      </c>
      <c r="O266" s="62"/>
      <c r="P266" s="181">
        <f t="shared" si="26"/>
        <v>0</v>
      </c>
      <c r="Q266" s="181">
        <v>0</v>
      </c>
      <c r="R266" s="181">
        <f t="shared" si="27"/>
        <v>0</v>
      </c>
      <c r="S266" s="181">
        <v>0</v>
      </c>
      <c r="T266" s="182">
        <f t="shared" si="28"/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83" t="s">
        <v>151</v>
      </c>
      <c r="AT266" s="183" t="s">
        <v>147</v>
      </c>
      <c r="AU266" s="183" t="s">
        <v>123</v>
      </c>
      <c r="AY266" s="16" t="s">
        <v>144</v>
      </c>
      <c r="BE266" s="102">
        <f t="shared" si="29"/>
        <v>0</v>
      </c>
      <c r="BF266" s="102">
        <f t="shared" si="30"/>
        <v>0</v>
      </c>
      <c r="BG266" s="102">
        <f t="shared" si="31"/>
        <v>0</v>
      </c>
      <c r="BH266" s="102">
        <f t="shared" si="32"/>
        <v>0</v>
      </c>
      <c r="BI266" s="102">
        <f t="shared" si="33"/>
        <v>0</v>
      </c>
      <c r="BJ266" s="16" t="s">
        <v>123</v>
      </c>
      <c r="BK266" s="184">
        <f t="shared" si="34"/>
        <v>0</v>
      </c>
      <c r="BL266" s="16" t="s">
        <v>151</v>
      </c>
      <c r="BM266" s="183" t="s">
        <v>753</v>
      </c>
    </row>
    <row r="267" spans="1:65" s="2" customFormat="1" ht="16.5" customHeight="1">
      <c r="A267" s="33"/>
      <c r="B267" s="140"/>
      <c r="C267" s="194" t="s">
        <v>754</v>
      </c>
      <c r="D267" s="194" t="s">
        <v>155</v>
      </c>
      <c r="E267" s="195" t="s">
        <v>755</v>
      </c>
      <c r="F267" s="196" t="s">
        <v>756</v>
      </c>
      <c r="G267" s="197" t="s">
        <v>190</v>
      </c>
      <c r="H267" s="198">
        <v>3</v>
      </c>
      <c r="I267" s="199"/>
      <c r="J267" s="198">
        <f t="shared" si="25"/>
        <v>0</v>
      </c>
      <c r="K267" s="200"/>
      <c r="L267" s="201"/>
      <c r="M267" s="202" t="s">
        <v>1</v>
      </c>
      <c r="N267" s="203" t="s">
        <v>41</v>
      </c>
      <c r="O267" s="62"/>
      <c r="P267" s="181">
        <f t="shared" si="26"/>
        <v>0</v>
      </c>
      <c r="Q267" s="181">
        <v>1.0200000000000001E-3</v>
      </c>
      <c r="R267" s="181">
        <f t="shared" si="27"/>
        <v>3.0600000000000002E-3</v>
      </c>
      <c r="S267" s="181">
        <v>0</v>
      </c>
      <c r="T267" s="182">
        <f t="shared" si="28"/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83" t="s">
        <v>158</v>
      </c>
      <c r="AT267" s="183" t="s">
        <v>155</v>
      </c>
      <c r="AU267" s="183" t="s">
        <v>123</v>
      </c>
      <c r="AY267" s="16" t="s">
        <v>144</v>
      </c>
      <c r="BE267" s="102">
        <f t="shared" si="29"/>
        <v>0</v>
      </c>
      <c r="BF267" s="102">
        <f t="shared" si="30"/>
        <v>0</v>
      </c>
      <c r="BG267" s="102">
        <f t="shared" si="31"/>
        <v>0</v>
      </c>
      <c r="BH267" s="102">
        <f t="shared" si="32"/>
        <v>0</v>
      </c>
      <c r="BI267" s="102">
        <f t="shared" si="33"/>
        <v>0</v>
      </c>
      <c r="BJ267" s="16" t="s">
        <v>123</v>
      </c>
      <c r="BK267" s="184">
        <f t="shared" si="34"/>
        <v>0</v>
      </c>
      <c r="BL267" s="16" t="s">
        <v>151</v>
      </c>
      <c r="BM267" s="183" t="s">
        <v>757</v>
      </c>
    </row>
    <row r="268" spans="1:65" s="2" customFormat="1" ht="24.2" customHeight="1">
      <c r="A268" s="33"/>
      <c r="B268" s="140"/>
      <c r="C268" s="172" t="s">
        <v>758</v>
      </c>
      <c r="D268" s="172" t="s">
        <v>147</v>
      </c>
      <c r="E268" s="173" t="s">
        <v>759</v>
      </c>
      <c r="F268" s="174" t="s">
        <v>760</v>
      </c>
      <c r="G268" s="175" t="s">
        <v>174</v>
      </c>
      <c r="H268" s="177"/>
      <c r="I268" s="177"/>
      <c r="J268" s="176">
        <f t="shared" si="25"/>
        <v>0</v>
      </c>
      <c r="K268" s="178"/>
      <c r="L268" s="34"/>
      <c r="M268" s="179" t="s">
        <v>1</v>
      </c>
      <c r="N268" s="180" t="s">
        <v>41</v>
      </c>
      <c r="O268" s="62"/>
      <c r="P268" s="181">
        <f t="shared" si="26"/>
        <v>0</v>
      </c>
      <c r="Q268" s="181">
        <v>0</v>
      </c>
      <c r="R268" s="181">
        <f t="shared" si="27"/>
        <v>0</v>
      </c>
      <c r="S268" s="181">
        <v>0</v>
      </c>
      <c r="T268" s="182">
        <f t="shared" si="28"/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83" t="s">
        <v>151</v>
      </c>
      <c r="AT268" s="183" t="s">
        <v>147</v>
      </c>
      <c r="AU268" s="183" t="s">
        <v>123</v>
      </c>
      <c r="AY268" s="16" t="s">
        <v>144</v>
      </c>
      <c r="BE268" s="102">
        <f t="shared" si="29"/>
        <v>0</v>
      </c>
      <c r="BF268" s="102">
        <f t="shared" si="30"/>
        <v>0</v>
      </c>
      <c r="BG268" s="102">
        <f t="shared" si="31"/>
        <v>0</v>
      </c>
      <c r="BH268" s="102">
        <f t="shared" si="32"/>
        <v>0</v>
      </c>
      <c r="BI268" s="102">
        <f t="shared" si="33"/>
        <v>0</v>
      </c>
      <c r="BJ268" s="16" t="s">
        <v>123</v>
      </c>
      <c r="BK268" s="184">
        <f t="shared" si="34"/>
        <v>0</v>
      </c>
      <c r="BL268" s="16" t="s">
        <v>151</v>
      </c>
      <c r="BM268" s="183" t="s">
        <v>761</v>
      </c>
    </row>
    <row r="269" spans="1:65" s="12" customFormat="1" ht="22.9" customHeight="1">
      <c r="B269" s="159"/>
      <c r="D269" s="160" t="s">
        <v>74</v>
      </c>
      <c r="E269" s="170" t="s">
        <v>371</v>
      </c>
      <c r="F269" s="170" t="s">
        <v>372</v>
      </c>
      <c r="I269" s="162"/>
      <c r="J269" s="171">
        <f>BK269</f>
        <v>0</v>
      </c>
      <c r="L269" s="159"/>
      <c r="M269" s="164"/>
      <c r="N269" s="165"/>
      <c r="O269" s="165"/>
      <c r="P269" s="166">
        <f>SUM(P270:P272)</f>
        <v>0</v>
      </c>
      <c r="Q269" s="165"/>
      <c r="R269" s="166">
        <f>SUM(R270:R272)</f>
        <v>0.12014889999999999</v>
      </c>
      <c r="S269" s="165"/>
      <c r="T269" s="167">
        <f>SUM(T270:T272)</f>
        <v>0</v>
      </c>
      <c r="AR269" s="160" t="s">
        <v>123</v>
      </c>
      <c r="AT269" s="168" t="s">
        <v>74</v>
      </c>
      <c r="AU269" s="168" t="s">
        <v>83</v>
      </c>
      <c r="AY269" s="160" t="s">
        <v>144</v>
      </c>
      <c r="BK269" s="169">
        <f>SUM(BK270:BK272)</f>
        <v>0</v>
      </c>
    </row>
    <row r="270" spans="1:65" s="2" customFormat="1" ht="16.5" customHeight="1">
      <c r="A270" s="33"/>
      <c r="B270" s="140"/>
      <c r="C270" s="172" t="s">
        <v>762</v>
      </c>
      <c r="D270" s="172" t="s">
        <v>147</v>
      </c>
      <c r="E270" s="173" t="s">
        <v>374</v>
      </c>
      <c r="F270" s="174" t="s">
        <v>375</v>
      </c>
      <c r="G270" s="175" t="s">
        <v>169</v>
      </c>
      <c r="H270" s="176">
        <v>1</v>
      </c>
      <c r="I270" s="177"/>
      <c r="J270" s="176">
        <f>ROUND(I270*H270,3)</f>
        <v>0</v>
      </c>
      <c r="K270" s="178"/>
      <c r="L270" s="34"/>
      <c r="M270" s="179" t="s">
        <v>1</v>
      </c>
      <c r="N270" s="180" t="s">
        <v>41</v>
      </c>
      <c r="O270" s="62"/>
      <c r="P270" s="181">
        <f>O270*H270</f>
        <v>0</v>
      </c>
      <c r="Q270" s="181">
        <v>1.4889999999999999E-4</v>
      </c>
      <c r="R270" s="181">
        <f>Q270*H270</f>
        <v>1.4889999999999999E-4</v>
      </c>
      <c r="S270" s="181">
        <v>0</v>
      </c>
      <c r="T270" s="182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83" t="s">
        <v>151</v>
      </c>
      <c r="AT270" s="183" t="s">
        <v>147</v>
      </c>
      <c r="AU270" s="183" t="s">
        <v>123</v>
      </c>
      <c r="AY270" s="16" t="s">
        <v>144</v>
      </c>
      <c r="BE270" s="102">
        <f>IF(N270="základná",J270,0)</f>
        <v>0</v>
      </c>
      <c r="BF270" s="102">
        <f>IF(N270="znížená",J270,0)</f>
        <v>0</v>
      </c>
      <c r="BG270" s="102">
        <f>IF(N270="zákl. prenesená",J270,0)</f>
        <v>0</v>
      </c>
      <c r="BH270" s="102">
        <f>IF(N270="zníž. prenesená",J270,0)</f>
        <v>0</v>
      </c>
      <c r="BI270" s="102">
        <f>IF(N270="nulová",J270,0)</f>
        <v>0</v>
      </c>
      <c r="BJ270" s="16" t="s">
        <v>123</v>
      </c>
      <c r="BK270" s="184">
        <f>ROUND(I270*H270,3)</f>
        <v>0</v>
      </c>
      <c r="BL270" s="16" t="s">
        <v>151</v>
      </c>
      <c r="BM270" s="183" t="s">
        <v>763</v>
      </c>
    </row>
    <row r="271" spans="1:65" s="2" customFormat="1" ht="37.9" customHeight="1">
      <c r="A271" s="33"/>
      <c r="B271" s="140"/>
      <c r="C271" s="194" t="s">
        <v>764</v>
      </c>
      <c r="D271" s="194" t="s">
        <v>155</v>
      </c>
      <c r="E271" s="195" t="s">
        <v>378</v>
      </c>
      <c r="F271" s="196" t="s">
        <v>379</v>
      </c>
      <c r="G271" s="197" t="s">
        <v>169</v>
      </c>
      <c r="H271" s="198">
        <v>1</v>
      </c>
      <c r="I271" s="199"/>
      <c r="J271" s="198">
        <f>ROUND(I271*H271,3)</f>
        <v>0</v>
      </c>
      <c r="K271" s="200"/>
      <c r="L271" s="201"/>
      <c r="M271" s="202" t="s">
        <v>1</v>
      </c>
      <c r="N271" s="203" t="s">
        <v>41</v>
      </c>
      <c r="O271" s="62"/>
      <c r="P271" s="181">
        <f>O271*H271</f>
        <v>0</v>
      </c>
      <c r="Q271" s="181">
        <v>0.12</v>
      </c>
      <c r="R271" s="181">
        <f>Q271*H271</f>
        <v>0.12</v>
      </c>
      <c r="S271" s="181">
        <v>0</v>
      </c>
      <c r="T271" s="182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83" t="s">
        <v>158</v>
      </c>
      <c r="AT271" s="183" t="s">
        <v>155</v>
      </c>
      <c r="AU271" s="183" t="s">
        <v>123</v>
      </c>
      <c r="AY271" s="16" t="s">
        <v>144</v>
      </c>
      <c r="BE271" s="102">
        <f>IF(N271="základná",J271,0)</f>
        <v>0</v>
      </c>
      <c r="BF271" s="102">
        <f>IF(N271="znížená",J271,0)</f>
        <v>0</v>
      </c>
      <c r="BG271" s="102">
        <f>IF(N271="zákl. prenesená",J271,0)</f>
        <v>0</v>
      </c>
      <c r="BH271" s="102">
        <f>IF(N271="zníž. prenesená",J271,0)</f>
        <v>0</v>
      </c>
      <c r="BI271" s="102">
        <f>IF(N271="nulová",J271,0)</f>
        <v>0</v>
      </c>
      <c r="BJ271" s="16" t="s">
        <v>123</v>
      </c>
      <c r="BK271" s="184">
        <f>ROUND(I271*H271,3)</f>
        <v>0</v>
      </c>
      <c r="BL271" s="16" t="s">
        <v>151</v>
      </c>
      <c r="BM271" s="183" t="s">
        <v>765</v>
      </c>
    </row>
    <row r="272" spans="1:65" s="2" customFormat="1" ht="24.2" customHeight="1">
      <c r="A272" s="33"/>
      <c r="B272" s="140"/>
      <c r="C272" s="172" t="s">
        <v>766</v>
      </c>
      <c r="D272" s="172" t="s">
        <v>147</v>
      </c>
      <c r="E272" s="173" t="s">
        <v>767</v>
      </c>
      <c r="F272" s="174" t="s">
        <v>768</v>
      </c>
      <c r="G272" s="175" t="s">
        <v>174</v>
      </c>
      <c r="H272" s="177"/>
      <c r="I272" s="177"/>
      <c r="J272" s="176">
        <f>ROUND(I272*H272,3)</f>
        <v>0</v>
      </c>
      <c r="K272" s="178"/>
      <c r="L272" s="34"/>
      <c r="M272" s="204" t="s">
        <v>1</v>
      </c>
      <c r="N272" s="205" t="s">
        <v>41</v>
      </c>
      <c r="O272" s="206"/>
      <c r="P272" s="207">
        <f>O272*H272</f>
        <v>0</v>
      </c>
      <c r="Q272" s="207">
        <v>0</v>
      </c>
      <c r="R272" s="207">
        <f>Q272*H272</f>
        <v>0</v>
      </c>
      <c r="S272" s="207">
        <v>0</v>
      </c>
      <c r="T272" s="208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83" t="s">
        <v>151</v>
      </c>
      <c r="AT272" s="183" t="s">
        <v>147</v>
      </c>
      <c r="AU272" s="183" t="s">
        <v>123</v>
      </c>
      <c r="AY272" s="16" t="s">
        <v>144</v>
      </c>
      <c r="BE272" s="102">
        <f>IF(N272="základná",J272,0)</f>
        <v>0</v>
      </c>
      <c r="BF272" s="102">
        <f>IF(N272="znížená",J272,0)</f>
        <v>0</v>
      </c>
      <c r="BG272" s="102">
        <f>IF(N272="zákl. prenesená",J272,0)</f>
        <v>0</v>
      </c>
      <c r="BH272" s="102">
        <f>IF(N272="zníž. prenesená",J272,0)</f>
        <v>0</v>
      </c>
      <c r="BI272" s="102">
        <f>IF(N272="nulová",J272,0)</f>
        <v>0</v>
      </c>
      <c r="BJ272" s="16" t="s">
        <v>123</v>
      </c>
      <c r="BK272" s="184">
        <f>ROUND(I272*H272,3)</f>
        <v>0</v>
      </c>
      <c r="BL272" s="16" t="s">
        <v>151</v>
      </c>
      <c r="BM272" s="183" t="s">
        <v>769</v>
      </c>
    </row>
    <row r="273" spans="1:31" s="2" customFormat="1" ht="6.95" customHeight="1">
      <c r="A273" s="33"/>
      <c r="B273" s="51"/>
      <c r="C273" s="52"/>
      <c r="D273" s="52"/>
      <c r="E273" s="52"/>
      <c r="F273" s="52"/>
      <c r="G273" s="52"/>
      <c r="H273" s="52"/>
      <c r="I273" s="52"/>
      <c r="J273" s="52"/>
      <c r="K273" s="52"/>
      <c r="L273" s="34"/>
      <c r="M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</row>
  </sheetData>
  <autoFilter ref="C136:K272"/>
  <mergeCells count="14">
    <mergeCell ref="D115:F115"/>
    <mergeCell ref="E127:H127"/>
    <mergeCell ref="E129:H129"/>
    <mergeCell ref="L2:V2"/>
    <mergeCell ref="E87:H87"/>
    <mergeCell ref="D111:F111"/>
    <mergeCell ref="D112:F112"/>
    <mergeCell ref="D113:F113"/>
    <mergeCell ref="D114:F11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56"/>
  <sheetViews>
    <sheetView showGridLines="0" tabSelected="1" topLeftCell="A157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6" t="s">
        <v>90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4.95" customHeight="1">
      <c r="B4" s="19"/>
      <c r="D4" s="20" t="s">
        <v>100</v>
      </c>
      <c r="L4" s="19"/>
      <c r="M4" s="109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14</v>
      </c>
      <c r="L6" s="19"/>
    </row>
    <row r="7" spans="1:46" s="1" customFormat="1" ht="26.25" customHeight="1">
      <c r="B7" s="19"/>
      <c r="E7" s="267" t="str">
        <f>'Rekapitulácia stavby'!K6</f>
        <v xml:space="preserve"> Modernizácia zberného dvora v obci Zborov nad  Bystricou, SO 02 - Prístavba kancelárie a stavebné úpravy skutkového obj</v>
      </c>
      <c r="F7" s="268"/>
      <c r="G7" s="268"/>
      <c r="H7" s="268"/>
      <c r="L7" s="19"/>
    </row>
    <row r="8" spans="1:46" s="2" customFormat="1" ht="12" customHeight="1">
      <c r="A8" s="33"/>
      <c r="B8" s="34"/>
      <c r="C8" s="33"/>
      <c r="D8" s="26" t="s">
        <v>101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7" t="s">
        <v>770</v>
      </c>
      <c r="F9" s="269"/>
      <c r="G9" s="269"/>
      <c r="H9" s="269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6" t="s">
        <v>16</v>
      </c>
      <c r="E11" s="33"/>
      <c r="F11" s="24" t="s">
        <v>1</v>
      </c>
      <c r="G11" s="33"/>
      <c r="H11" s="33"/>
      <c r="I11" s="26" t="s">
        <v>17</v>
      </c>
      <c r="J11" s="24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6" t="s">
        <v>18</v>
      </c>
      <c r="E12" s="33"/>
      <c r="F12" s="24" t="s">
        <v>19</v>
      </c>
      <c r="G12" s="33"/>
      <c r="H12" s="33"/>
      <c r="I12" s="26" t="s">
        <v>20</v>
      </c>
      <c r="J12" s="59">
        <f>'Rekapitulácia stavby'!AN8</f>
        <v>44680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6" t="s">
        <v>21</v>
      </c>
      <c r="E14" s="33"/>
      <c r="F14" s="33"/>
      <c r="G14" s="33"/>
      <c r="H14" s="33"/>
      <c r="I14" s="26" t="s">
        <v>22</v>
      </c>
      <c r="J14" s="24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4" t="s">
        <v>23</v>
      </c>
      <c r="F15" s="33"/>
      <c r="G15" s="33"/>
      <c r="H15" s="33"/>
      <c r="I15" s="26" t="s">
        <v>24</v>
      </c>
      <c r="J15" s="24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6" t="s">
        <v>25</v>
      </c>
      <c r="E17" s="33"/>
      <c r="F17" s="33"/>
      <c r="G17" s="33"/>
      <c r="H17" s="33"/>
      <c r="I17" s="26" t="s">
        <v>22</v>
      </c>
      <c r="J17" s="27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0" t="str">
        <f>'Rekapitulácia stavby'!E14</f>
        <v>Vyplň údaj</v>
      </c>
      <c r="F18" s="235"/>
      <c r="G18" s="235"/>
      <c r="H18" s="235"/>
      <c r="I18" s="26" t="s">
        <v>24</v>
      </c>
      <c r="J18" s="27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6" t="s">
        <v>27</v>
      </c>
      <c r="E20" s="33"/>
      <c r="F20" s="33"/>
      <c r="G20" s="33"/>
      <c r="H20" s="33"/>
      <c r="I20" s="26" t="s">
        <v>22</v>
      </c>
      <c r="J20" s="24" t="str">
        <f>IF('Rekapitulácia stavby'!AN16="","",'Rekapitulácia stavby'!AN16)</f>
        <v/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4" t="str">
        <f>IF('Rekapitulácia stavby'!E17="","",'Rekapitulácia stavby'!E17)</f>
        <v xml:space="preserve"> </v>
      </c>
      <c r="F21" s="33"/>
      <c r="G21" s="33"/>
      <c r="H21" s="33"/>
      <c r="I21" s="26" t="s">
        <v>24</v>
      </c>
      <c r="J21" s="24" t="str">
        <f>IF('Rekapitulácia stavby'!AN17="","",'Rekapitulácia stavby'!AN17)</f>
        <v/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6" t="s">
        <v>31</v>
      </c>
      <c r="E23" s="33"/>
      <c r="F23" s="33"/>
      <c r="G23" s="33"/>
      <c r="H23" s="33"/>
      <c r="I23" s="26" t="s">
        <v>22</v>
      </c>
      <c r="J23" s="24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4" t="s">
        <v>103</v>
      </c>
      <c r="F24" s="33"/>
      <c r="G24" s="33"/>
      <c r="H24" s="33"/>
      <c r="I24" s="26" t="s">
        <v>24</v>
      </c>
      <c r="J24" s="24" t="s">
        <v>1</v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6" t="s">
        <v>32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39" t="s">
        <v>1</v>
      </c>
      <c r="F27" s="239"/>
      <c r="G27" s="239"/>
      <c r="H27" s="239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4" t="s">
        <v>104</v>
      </c>
      <c r="E30" s="33"/>
      <c r="F30" s="33"/>
      <c r="G30" s="33"/>
      <c r="H30" s="33"/>
      <c r="I30" s="33"/>
      <c r="J30" s="32">
        <f>J96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31" t="s">
        <v>94</v>
      </c>
      <c r="E31" s="33"/>
      <c r="F31" s="33"/>
      <c r="G31" s="33"/>
      <c r="H31" s="33"/>
      <c r="I31" s="33"/>
      <c r="J31" s="32">
        <f>J105</f>
        <v>0</v>
      </c>
      <c r="K31" s="33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3" t="s">
        <v>35</v>
      </c>
      <c r="E32" s="33"/>
      <c r="F32" s="33"/>
      <c r="G32" s="33"/>
      <c r="H32" s="33"/>
      <c r="I32" s="33"/>
      <c r="J32" s="75">
        <f>ROUND(J30 + J31,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4" t="s">
        <v>39</v>
      </c>
      <c r="E35" s="39" t="s">
        <v>40</v>
      </c>
      <c r="F35" s="115">
        <f>ROUND((SUM(BE105:BE112) + SUM(BE132:BE155)),  2)</f>
        <v>0</v>
      </c>
      <c r="G35" s="116"/>
      <c r="H35" s="116"/>
      <c r="I35" s="117">
        <v>0.2</v>
      </c>
      <c r="J35" s="115">
        <f>ROUND(((SUM(BE105:BE112) + SUM(BE132:BE155))*I35),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41</v>
      </c>
      <c r="F36" s="115">
        <f>ROUND((SUM(BF105:BF112) + SUM(BF132:BF155)),  2)</f>
        <v>0</v>
      </c>
      <c r="G36" s="116"/>
      <c r="H36" s="116"/>
      <c r="I36" s="117">
        <v>0.2</v>
      </c>
      <c r="J36" s="115">
        <f>ROUND(((SUM(BF105:BF112) + SUM(BF132:BF155))*I36),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6" t="s">
        <v>42</v>
      </c>
      <c r="F37" s="118">
        <f>ROUND((SUM(BG105:BG112) + SUM(BG132:BG155)),  2)</f>
        <v>0</v>
      </c>
      <c r="G37" s="33"/>
      <c r="H37" s="33"/>
      <c r="I37" s="119">
        <v>0.2</v>
      </c>
      <c r="J37" s="118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6" t="s">
        <v>43</v>
      </c>
      <c r="F38" s="118">
        <f>ROUND((SUM(BH105:BH112) + SUM(BH132:BH155)),  2)</f>
        <v>0</v>
      </c>
      <c r="G38" s="33"/>
      <c r="H38" s="33"/>
      <c r="I38" s="119">
        <v>0.2</v>
      </c>
      <c r="J38" s="118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44</v>
      </c>
      <c r="F39" s="115">
        <f>ROUND((SUM(BI105:BI112) + SUM(BI132:BI155)),  2)</f>
        <v>0</v>
      </c>
      <c r="G39" s="116"/>
      <c r="H39" s="116"/>
      <c r="I39" s="117">
        <v>0</v>
      </c>
      <c r="J39" s="115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20" t="s">
        <v>45</v>
      </c>
      <c r="E41" s="64"/>
      <c r="F41" s="64"/>
      <c r="G41" s="121" t="s">
        <v>46</v>
      </c>
      <c r="H41" s="122" t="s">
        <v>47</v>
      </c>
      <c r="I41" s="64"/>
      <c r="J41" s="123">
        <f>SUM(J32:J39)</f>
        <v>0</v>
      </c>
      <c r="K41" s="12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6"/>
      <c r="D50" s="47" t="s">
        <v>48</v>
      </c>
      <c r="E50" s="48"/>
      <c r="F50" s="48"/>
      <c r="G50" s="47" t="s">
        <v>49</v>
      </c>
      <c r="H50" s="48"/>
      <c r="I50" s="48"/>
      <c r="J50" s="48"/>
      <c r="K50" s="48"/>
      <c r="L50" s="46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4"/>
      <c r="C61" s="33"/>
      <c r="D61" s="49" t="s">
        <v>50</v>
      </c>
      <c r="E61" s="36"/>
      <c r="F61" s="125" t="s">
        <v>51</v>
      </c>
      <c r="G61" s="49" t="s">
        <v>50</v>
      </c>
      <c r="H61" s="36"/>
      <c r="I61" s="36"/>
      <c r="J61" s="126" t="s">
        <v>51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4"/>
      <c r="C65" s="33"/>
      <c r="D65" s="47" t="s">
        <v>52</v>
      </c>
      <c r="E65" s="50"/>
      <c r="F65" s="50"/>
      <c r="G65" s="47" t="s">
        <v>53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4"/>
      <c r="C76" s="33"/>
      <c r="D76" s="49" t="s">
        <v>50</v>
      </c>
      <c r="E76" s="36"/>
      <c r="F76" s="125" t="s">
        <v>51</v>
      </c>
      <c r="G76" s="49" t="s">
        <v>50</v>
      </c>
      <c r="H76" s="36"/>
      <c r="I76" s="36"/>
      <c r="J76" s="126" t="s">
        <v>51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26.25" customHeight="1">
      <c r="A85" s="33"/>
      <c r="B85" s="34"/>
      <c r="C85" s="33"/>
      <c r="D85" s="33"/>
      <c r="E85" s="267" t="str">
        <f>E7</f>
        <v xml:space="preserve"> Modernizácia zberného dvora v obci Zborov nad  Bystricou, SO 02 - Prístavba kancelárie a stavebné úpravy skutkového obj</v>
      </c>
      <c r="F85" s="268"/>
      <c r="G85" s="268"/>
      <c r="H85" s="268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6" t="s">
        <v>101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7" t="str">
        <f>E9</f>
        <v>003-03-2022 - NTL rozvod plynu</v>
      </c>
      <c r="F87" s="269"/>
      <c r="G87" s="269"/>
      <c r="H87" s="269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6" t="s">
        <v>18</v>
      </c>
      <c r="D89" s="33"/>
      <c r="E89" s="33"/>
      <c r="F89" s="24" t="str">
        <f>F12</f>
        <v>Zborov nad Bystricou</v>
      </c>
      <c r="G89" s="33"/>
      <c r="H89" s="33"/>
      <c r="I89" s="26" t="s">
        <v>20</v>
      </c>
      <c r="J89" s="59">
        <f>IF(J12="","",J12)</f>
        <v>44680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6" t="s">
        <v>21</v>
      </c>
      <c r="D91" s="33"/>
      <c r="E91" s="33"/>
      <c r="F91" s="24" t="str">
        <f>E15</f>
        <v>Obec Zborov nad Bystricou</v>
      </c>
      <c r="G91" s="33"/>
      <c r="H91" s="33"/>
      <c r="I91" s="26" t="s">
        <v>27</v>
      </c>
      <c r="J91" s="29" t="str">
        <f>E21</f>
        <v xml:space="preserve"> 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6" t="s">
        <v>25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>Martin Matušek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7" t="s">
        <v>106</v>
      </c>
      <c r="D94" s="107"/>
      <c r="E94" s="107"/>
      <c r="F94" s="107"/>
      <c r="G94" s="107"/>
      <c r="H94" s="107"/>
      <c r="I94" s="107"/>
      <c r="J94" s="128" t="s">
        <v>107</v>
      </c>
      <c r="K94" s="107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9" t="s">
        <v>108</v>
      </c>
      <c r="D96" s="33"/>
      <c r="E96" s="33"/>
      <c r="F96" s="33"/>
      <c r="G96" s="33"/>
      <c r="H96" s="33"/>
      <c r="I96" s="33"/>
      <c r="J96" s="75">
        <f>J132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109</v>
      </c>
    </row>
    <row r="97" spans="1:65" s="9" customFormat="1" ht="24.95" customHeight="1">
      <c r="B97" s="130"/>
      <c r="D97" s="131" t="s">
        <v>110</v>
      </c>
      <c r="E97" s="132"/>
      <c r="F97" s="132"/>
      <c r="G97" s="132"/>
      <c r="H97" s="132"/>
      <c r="I97" s="132"/>
      <c r="J97" s="133">
        <f>J133</f>
        <v>0</v>
      </c>
      <c r="L97" s="130"/>
    </row>
    <row r="98" spans="1:65" s="10" customFormat="1" ht="19.899999999999999" customHeight="1">
      <c r="B98" s="134"/>
      <c r="D98" s="135" t="s">
        <v>771</v>
      </c>
      <c r="E98" s="136"/>
      <c r="F98" s="136"/>
      <c r="G98" s="136"/>
      <c r="H98" s="136"/>
      <c r="I98" s="136"/>
      <c r="J98" s="137">
        <f>J134</f>
        <v>0</v>
      </c>
      <c r="L98" s="134"/>
    </row>
    <row r="99" spans="1:65" s="10" customFormat="1" ht="19.899999999999999" customHeight="1">
      <c r="B99" s="134"/>
      <c r="D99" s="135" t="s">
        <v>117</v>
      </c>
      <c r="E99" s="136"/>
      <c r="F99" s="136"/>
      <c r="G99" s="136"/>
      <c r="H99" s="136"/>
      <c r="I99" s="136"/>
      <c r="J99" s="137">
        <f>J143</f>
        <v>0</v>
      </c>
      <c r="L99" s="134"/>
    </row>
    <row r="100" spans="1:65" s="10" customFormat="1" ht="19.899999999999999" customHeight="1">
      <c r="B100" s="134"/>
      <c r="D100" s="135" t="s">
        <v>772</v>
      </c>
      <c r="E100" s="136"/>
      <c r="F100" s="136"/>
      <c r="G100" s="136"/>
      <c r="H100" s="136"/>
      <c r="I100" s="136"/>
      <c r="J100" s="137">
        <f>J149</f>
        <v>0</v>
      </c>
      <c r="L100" s="134"/>
    </row>
    <row r="101" spans="1:65" s="9" customFormat="1" ht="24.95" customHeight="1">
      <c r="B101" s="130"/>
      <c r="D101" s="131" t="s">
        <v>773</v>
      </c>
      <c r="E101" s="132"/>
      <c r="F101" s="132"/>
      <c r="G101" s="132"/>
      <c r="H101" s="132"/>
      <c r="I101" s="132"/>
      <c r="J101" s="133">
        <f>J151</f>
        <v>0</v>
      </c>
      <c r="L101" s="130"/>
    </row>
    <row r="102" spans="1:65" s="9" customFormat="1" ht="24.95" customHeight="1">
      <c r="B102" s="130"/>
      <c r="D102" s="131" t="s">
        <v>119</v>
      </c>
      <c r="E102" s="132"/>
      <c r="F102" s="132"/>
      <c r="G102" s="132"/>
      <c r="H102" s="132"/>
      <c r="I102" s="132"/>
      <c r="J102" s="133">
        <f>J153</f>
        <v>0</v>
      </c>
      <c r="L102" s="130"/>
    </row>
    <row r="103" spans="1:65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6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6.9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6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29.25" customHeight="1">
      <c r="A105" s="33"/>
      <c r="B105" s="34"/>
      <c r="C105" s="129" t="s">
        <v>120</v>
      </c>
      <c r="D105" s="33"/>
      <c r="E105" s="33"/>
      <c r="F105" s="33"/>
      <c r="G105" s="33"/>
      <c r="H105" s="33"/>
      <c r="I105" s="33"/>
      <c r="J105" s="138">
        <f>ROUND(J106 + J107 + J108 + J109 + J110 + J111,2)</f>
        <v>0</v>
      </c>
      <c r="K105" s="33"/>
      <c r="L105" s="46"/>
      <c r="N105" s="139" t="s">
        <v>39</v>
      </c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18" customHeight="1">
      <c r="A106" s="33"/>
      <c r="B106" s="140"/>
      <c r="C106" s="141"/>
      <c r="D106" s="244" t="s">
        <v>121</v>
      </c>
      <c r="E106" s="266"/>
      <c r="F106" s="266"/>
      <c r="G106" s="141"/>
      <c r="H106" s="141"/>
      <c r="I106" s="141"/>
      <c r="J106" s="98">
        <v>0</v>
      </c>
      <c r="K106" s="141"/>
      <c r="L106" s="143"/>
      <c r="M106" s="144"/>
      <c r="N106" s="145" t="s">
        <v>41</v>
      </c>
      <c r="O106" s="144"/>
      <c r="P106" s="144"/>
      <c r="Q106" s="144"/>
      <c r="R106" s="144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6" t="s">
        <v>122</v>
      </c>
      <c r="AZ106" s="144"/>
      <c r="BA106" s="144"/>
      <c r="BB106" s="144"/>
      <c r="BC106" s="144"/>
      <c r="BD106" s="144"/>
      <c r="BE106" s="147">
        <f t="shared" ref="BE106:BE111" si="0">IF(N106="základná",J106,0)</f>
        <v>0</v>
      </c>
      <c r="BF106" s="147">
        <f t="shared" ref="BF106:BF111" si="1">IF(N106="znížená",J106,0)</f>
        <v>0</v>
      </c>
      <c r="BG106" s="147">
        <f t="shared" ref="BG106:BG111" si="2">IF(N106="zákl. prenesená",J106,0)</f>
        <v>0</v>
      </c>
      <c r="BH106" s="147">
        <f t="shared" ref="BH106:BH111" si="3">IF(N106="zníž. prenesená",J106,0)</f>
        <v>0</v>
      </c>
      <c r="BI106" s="147">
        <f t="shared" ref="BI106:BI111" si="4">IF(N106="nulová",J106,0)</f>
        <v>0</v>
      </c>
      <c r="BJ106" s="146" t="s">
        <v>123</v>
      </c>
      <c r="BK106" s="144"/>
      <c r="BL106" s="144"/>
      <c r="BM106" s="144"/>
    </row>
    <row r="107" spans="1:65" s="2" customFormat="1" ht="18" customHeight="1">
      <c r="A107" s="33"/>
      <c r="B107" s="140"/>
      <c r="C107" s="141"/>
      <c r="D107" s="244" t="s">
        <v>124</v>
      </c>
      <c r="E107" s="266"/>
      <c r="F107" s="266"/>
      <c r="G107" s="141"/>
      <c r="H107" s="141"/>
      <c r="I107" s="141"/>
      <c r="J107" s="98">
        <v>0</v>
      </c>
      <c r="K107" s="141"/>
      <c r="L107" s="143"/>
      <c r="M107" s="144"/>
      <c r="N107" s="145" t="s">
        <v>41</v>
      </c>
      <c r="O107" s="144"/>
      <c r="P107" s="144"/>
      <c r="Q107" s="144"/>
      <c r="R107" s="144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6" t="s">
        <v>122</v>
      </c>
      <c r="AZ107" s="144"/>
      <c r="BA107" s="144"/>
      <c r="BB107" s="144"/>
      <c r="BC107" s="144"/>
      <c r="BD107" s="144"/>
      <c r="BE107" s="147">
        <f t="shared" si="0"/>
        <v>0</v>
      </c>
      <c r="BF107" s="147">
        <f t="shared" si="1"/>
        <v>0</v>
      </c>
      <c r="BG107" s="147">
        <f t="shared" si="2"/>
        <v>0</v>
      </c>
      <c r="BH107" s="147">
        <f t="shared" si="3"/>
        <v>0</v>
      </c>
      <c r="BI107" s="147">
        <f t="shared" si="4"/>
        <v>0</v>
      </c>
      <c r="BJ107" s="146" t="s">
        <v>123</v>
      </c>
      <c r="BK107" s="144"/>
      <c r="BL107" s="144"/>
      <c r="BM107" s="144"/>
    </row>
    <row r="108" spans="1:65" s="2" customFormat="1" ht="18" customHeight="1">
      <c r="A108" s="33"/>
      <c r="B108" s="140"/>
      <c r="C108" s="141"/>
      <c r="D108" s="244" t="s">
        <v>125</v>
      </c>
      <c r="E108" s="266"/>
      <c r="F108" s="266"/>
      <c r="G108" s="141"/>
      <c r="H108" s="141"/>
      <c r="I108" s="141"/>
      <c r="J108" s="98">
        <v>0</v>
      </c>
      <c r="K108" s="141"/>
      <c r="L108" s="143"/>
      <c r="M108" s="144"/>
      <c r="N108" s="145" t="s">
        <v>41</v>
      </c>
      <c r="O108" s="144"/>
      <c r="P108" s="144"/>
      <c r="Q108" s="144"/>
      <c r="R108" s="144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6" t="s">
        <v>122</v>
      </c>
      <c r="AZ108" s="144"/>
      <c r="BA108" s="144"/>
      <c r="BB108" s="144"/>
      <c r="BC108" s="144"/>
      <c r="BD108" s="144"/>
      <c r="BE108" s="147">
        <f t="shared" si="0"/>
        <v>0</v>
      </c>
      <c r="BF108" s="147">
        <f t="shared" si="1"/>
        <v>0</v>
      </c>
      <c r="BG108" s="147">
        <f t="shared" si="2"/>
        <v>0</v>
      </c>
      <c r="BH108" s="147">
        <f t="shared" si="3"/>
        <v>0</v>
      </c>
      <c r="BI108" s="147">
        <f t="shared" si="4"/>
        <v>0</v>
      </c>
      <c r="BJ108" s="146" t="s">
        <v>123</v>
      </c>
      <c r="BK108" s="144"/>
      <c r="BL108" s="144"/>
      <c r="BM108" s="144"/>
    </row>
    <row r="109" spans="1:65" s="2" customFormat="1" ht="18" customHeight="1">
      <c r="A109" s="33"/>
      <c r="B109" s="140"/>
      <c r="C109" s="141"/>
      <c r="D109" s="244" t="s">
        <v>126</v>
      </c>
      <c r="E109" s="266"/>
      <c r="F109" s="266"/>
      <c r="G109" s="141"/>
      <c r="H109" s="141"/>
      <c r="I109" s="141"/>
      <c r="J109" s="98">
        <v>0</v>
      </c>
      <c r="K109" s="141"/>
      <c r="L109" s="143"/>
      <c r="M109" s="144"/>
      <c r="N109" s="145" t="s">
        <v>41</v>
      </c>
      <c r="O109" s="144"/>
      <c r="P109" s="144"/>
      <c r="Q109" s="144"/>
      <c r="R109" s="144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6" t="s">
        <v>122</v>
      </c>
      <c r="AZ109" s="144"/>
      <c r="BA109" s="144"/>
      <c r="BB109" s="144"/>
      <c r="BC109" s="144"/>
      <c r="BD109" s="144"/>
      <c r="BE109" s="147">
        <f t="shared" si="0"/>
        <v>0</v>
      </c>
      <c r="BF109" s="147">
        <f t="shared" si="1"/>
        <v>0</v>
      </c>
      <c r="BG109" s="147">
        <f t="shared" si="2"/>
        <v>0</v>
      </c>
      <c r="BH109" s="147">
        <f t="shared" si="3"/>
        <v>0</v>
      </c>
      <c r="BI109" s="147">
        <f t="shared" si="4"/>
        <v>0</v>
      </c>
      <c r="BJ109" s="146" t="s">
        <v>123</v>
      </c>
      <c r="BK109" s="144"/>
      <c r="BL109" s="144"/>
      <c r="BM109" s="144"/>
    </row>
    <row r="110" spans="1:65" s="2" customFormat="1" ht="18" customHeight="1">
      <c r="A110" s="33"/>
      <c r="B110" s="140"/>
      <c r="C110" s="141"/>
      <c r="D110" s="244" t="s">
        <v>127</v>
      </c>
      <c r="E110" s="266"/>
      <c r="F110" s="266"/>
      <c r="G110" s="141"/>
      <c r="H110" s="141"/>
      <c r="I110" s="141"/>
      <c r="J110" s="98">
        <v>0</v>
      </c>
      <c r="K110" s="141"/>
      <c r="L110" s="143"/>
      <c r="M110" s="144"/>
      <c r="N110" s="145" t="s">
        <v>41</v>
      </c>
      <c r="O110" s="144"/>
      <c r="P110" s="144"/>
      <c r="Q110" s="144"/>
      <c r="R110" s="144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6" t="s">
        <v>122</v>
      </c>
      <c r="AZ110" s="144"/>
      <c r="BA110" s="144"/>
      <c r="BB110" s="144"/>
      <c r="BC110" s="144"/>
      <c r="BD110" s="144"/>
      <c r="BE110" s="147">
        <f t="shared" si="0"/>
        <v>0</v>
      </c>
      <c r="BF110" s="147">
        <f t="shared" si="1"/>
        <v>0</v>
      </c>
      <c r="BG110" s="147">
        <f t="shared" si="2"/>
        <v>0</v>
      </c>
      <c r="BH110" s="147">
        <f t="shared" si="3"/>
        <v>0</v>
      </c>
      <c r="BI110" s="147">
        <f t="shared" si="4"/>
        <v>0</v>
      </c>
      <c r="BJ110" s="146" t="s">
        <v>123</v>
      </c>
      <c r="BK110" s="144"/>
      <c r="BL110" s="144"/>
      <c r="BM110" s="144"/>
    </row>
    <row r="111" spans="1:65" s="2" customFormat="1" ht="18" customHeight="1">
      <c r="A111" s="33"/>
      <c r="B111" s="140"/>
      <c r="C111" s="141"/>
      <c r="D111" s="142" t="s">
        <v>128</v>
      </c>
      <c r="E111" s="141"/>
      <c r="F111" s="141"/>
      <c r="G111" s="141"/>
      <c r="H111" s="141"/>
      <c r="I111" s="141"/>
      <c r="J111" s="98">
        <f>ROUND(J30*T111,2)</f>
        <v>0</v>
      </c>
      <c r="K111" s="141"/>
      <c r="L111" s="143"/>
      <c r="M111" s="144"/>
      <c r="N111" s="145" t="s">
        <v>41</v>
      </c>
      <c r="O111" s="144"/>
      <c r="P111" s="144"/>
      <c r="Q111" s="144"/>
      <c r="R111" s="144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6" t="s">
        <v>129</v>
      </c>
      <c r="AZ111" s="144"/>
      <c r="BA111" s="144"/>
      <c r="BB111" s="144"/>
      <c r="BC111" s="144"/>
      <c r="BD111" s="144"/>
      <c r="BE111" s="147">
        <f t="shared" si="0"/>
        <v>0</v>
      </c>
      <c r="BF111" s="147">
        <f t="shared" si="1"/>
        <v>0</v>
      </c>
      <c r="BG111" s="147">
        <f t="shared" si="2"/>
        <v>0</v>
      </c>
      <c r="BH111" s="147">
        <f t="shared" si="3"/>
        <v>0</v>
      </c>
      <c r="BI111" s="147">
        <f t="shared" si="4"/>
        <v>0</v>
      </c>
      <c r="BJ111" s="146" t="s">
        <v>123</v>
      </c>
      <c r="BK111" s="144"/>
      <c r="BL111" s="144"/>
      <c r="BM111" s="144"/>
    </row>
    <row r="112" spans="1:65" s="2" customForma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6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9.25" customHeight="1">
      <c r="A113" s="33"/>
      <c r="B113" s="34"/>
      <c r="C113" s="106" t="s">
        <v>99</v>
      </c>
      <c r="D113" s="107"/>
      <c r="E113" s="107"/>
      <c r="F113" s="107"/>
      <c r="G113" s="107"/>
      <c r="H113" s="107"/>
      <c r="I113" s="107"/>
      <c r="J113" s="108">
        <f>ROUND(J96+J105,2)</f>
        <v>0</v>
      </c>
      <c r="K113" s="107"/>
      <c r="L113" s="46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46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0" t="s">
        <v>130</v>
      </c>
      <c r="D119" s="33"/>
      <c r="E119" s="33"/>
      <c r="F119" s="33"/>
      <c r="G119" s="33"/>
      <c r="H119" s="33"/>
      <c r="I119" s="33"/>
      <c r="J119" s="33"/>
      <c r="K119" s="33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6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6" t="s">
        <v>14</v>
      </c>
      <c r="D121" s="33"/>
      <c r="E121" s="33"/>
      <c r="F121" s="33"/>
      <c r="G121" s="33"/>
      <c r="H121" s="33"/>
      <c r="I121" s="33"/>
      <c r="J121" s="33"/>
      <c r="K121" s="33"/>
      <c r="L121" s="46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26.25" customHeight="1">
      <c r="A122" s="33"/>
      <c r="B122" s="34"/>
      <c r="C122" s="33"/>
      <c r="D122" s="33"/>
      <c r="E122" s="267" t="str">
        <f>E7</f>
        <v xml:space="preserve"> Modernizácia zberného dvora v obci Zborov nad  Bystricou, SO 02 - Prístavba kancelárie a stavebné úpravy skutkového obj</v>
      </c>
      <c r="F122" s="268"/>
      <c r="G122" s="268"/>
      <c r="H122" s="268"/>
      <c r="I122" s="33"/>
      <c r="J122" s="33"/>
      <c r="K122" s="33"/>
      <c r="L122" s="46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6" t="s">
        <v>101</v>
      </c>
      <c r="D123" s="33"/>
      <c r="E123" s="33"/>
      <c r="F123" s="33"/>
      <c r="G123" s="33"/>
      <c r="H123" s="33"/>
      <c r="I123" s="33"/>
      <c r="J123" s="33"/>
      <c r="K123" s="33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57" t="str">
        <f>E9</f>
        <v>003-03-2022 - NTL rozvod plynu</v>
      </c>
      <c r="F124" s="269"/>
      <c r="G124" s="269"/>
      <c r="H124" s="269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6" t="s">
        <v>18</v>
      </c>
      <c r="D126" s="33"/>
      <c r="E126" s="33"/>
      <c r="F126" s="24" t="str">
        <f>F12</f>
        <v>Zborov nad Bystricou</v>
      </c>
      <c r="G126" s="33"/>
      <c r="H126" s="33"/>
      <c r="I126" s="26" t="s">
        <v>20</v>
      </c>
      <c r="J126" s="59">
        <f>IF(J12="","",J12)</f>
        <v>44680</v>
      </c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6" t="s">
        <v>21</v>
      </c>
      <c r="D128" s="33"/>
      <c r="E128" s="33"/>
      <c r="F128" s="24" t="str">
        <f>E15</f>
        <v>Obec Zborov nad Bystricou</v>
      </c>
      <c r="G128" s="33"/>
      <c r="H128" s="33"/>
      <c r="I128" s="26" t="s">
        <v>27</v>
      </c>
      <c r="J128" s="29" t="str">
        <f>E21</f>
        <v xml:space="preserve"> </v>
      </c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6" t="s">
        <v>25</v>
      </c>
      <c r="D129" s="33"/>
      <c r="E129" s="33"/>
      <c r="F129" s="24" t="str">
        <f>IF(E18="","",E18)</f>
        <v>Vyplň údaj</v>
      </c>
      <c r="G129" s="33"/>
      <c r="H129" s="33"/>
      <c r="I129" s="26" t="s">
        <v>31</v>
      </c>
      <c r="J129" s="29" t="str">
        <f>E24</f>
        <v>Martin Matušek</v>
      </c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48"/>
      <c r="B131" s="149"/>
      <c r="C131" s="150" t="s">
        <v>131</v>
      </c>
      <c r="D131" s="151" t="s">
        <v>60</v>
      </c>
      <c r="E131" s="151" t="s">
        <v>56</v>
      </c>
      <c r="F131" s="151" t="s">
        <v>57</v>
      </c>
      <c r="G131" s="151" t="s">
        <v>132</v>
      </c>
      <c r="H131" s="151" t="s">
        <v>133</v>
      </c>
      <c r="I131" s="151" t="s">
        <v>134</v>
      </c>
      <c r="J131" s="152" t="s">
        <v>107</v>
      </c>
      <c r="K131" s="153" t="s">
        <v>135</v>
      </c>
      <c r="L131" s="154"/>
      <c r="M131" s="66" t="s">
        <v>1</v>
      </c>
      <c r="N131" s="67" t="s">
        <v>39</v>
      </c>
      <c r="O131" s="67" t="s">
        <v>136</v>
      </c>
      <c r="P131" s="67" t="s">
        <v>137</v>
      </c>
      <c r="Q131" s="67" t="s">
        <v>138</v>
      </c>
      <c r="R131" s="67" t="s">
        <v>139</v>
      </c>
      <c r="S131" s="67" t="s">
        <v>140</v>
      </c>
      <c r="T131" s="68" t="s">
        <v>141</v>
      </c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</row>
    <row r="132" spans="1:65" s="2" customFormat="1" ht="22.9" customHeight="1">
      <c r="A132" s="33"/>
      <c r="B132" s="34"/>
      <c r="C132" s="73" t="s">
        <v>104</v>
      </c>
      <c r="D132" s="33"/>
      <c r="E132" s="33"/>
      <c r="F132" s="33"/>
      <c r="G132" s="33"/>
      <c r="H132" s="33"/>
      <c r="I132" s="33"/>
      <c r="J132" s="155">
        <f>BK132</f>
        <v>0</v>
      </c>
      <c r="K132" s="33"/>
      <c r="L132" s="34"/>
      <c r="M132" s="69"/>
      <c r="N132" s="60"/>
      <c r="O132" s="70"/>
      <c r="P132" s="156">
        <f>P133+P151+P153</f>
        <v>0</v>
      </c>
      <c r="Q132" s="70"/>
      <c r="R132" s="156">
        <f>R133+R151+R153</f>
        <v>0.13527889999999998</v>
      </c>
      <c r="S132" s="70"/>
      <c r="T132" s="157">
        <f>T133+T151+T153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6" t="s">
        <v>74</v>
      </c>
      <c r="AU132" s="16" t="s">
        <v>109</v>
      </c>
      <c r="BK132" s="158">
        <f>BK133+BK151+BK153</f>
        <v>0</v>
      </c>
    </row>
    <row r="133" spans="1:65" s="12" customFormat="1" ht="25.9" customHeight="1">
      <c r="B133" s="159"/>
      <c r="D133" s="160" t="s">
        <v>74</v>
      </c>
      <c r="E133" s="161" t="s">
        <v>142</v>
      </c>
      <c r="F133" s="161" t="s">
        <v>143</v>
      </c>
      <c r="I133" s="162"/>
      <c r="J133" s="163">
        <f>BK133</f>
        <v>0</v>
      </c>
      <c r="L133" s="159"/>
      <c r="M133" s="164"/>
      <c r="N133" s="165"/>
      <c r="O133" s="165"/>
      <c r="P133" s="166">
        <f>P134+P143+P149</f>
        <v>0</v>
      </c>
      <c r="Q133" s="165"/>
      <c r="R133" s="166">
        <f>R134+R143+R149</f>
        <v>0.13527889999999998</v>
      </c>
      <c r="S133" s="165"/>
      <c r="T133" s="167">
        <f>T134+T143+T149</f>
        <v>0</v>
      </c>
      <c r="AR133" s="160" t="s">
        <v>123</v>
      </c>
      <c r="AT133" s="168" t="s">
        <v>74</v>
      </c>
      <c r="AU133" s="168" t="s">
        <v>75</v>
      </c>
      <c r="AY133" s="160" t="s">
        <v>144</v>
      </c>
      <c r="BK133" s="169">
        <f>BK134+BK143+BK149</f>
        <v>0</v>
      </c>
    </row>
    <row r="134" spans="1:65" s="12" customFormat="1" ht="22.9" customHeight="1">
      <c r="B134" s="159"/>
      <c r="D134" s="160" t="s">
        <v>74</v>
      </c>
      <c r="E134" s="170" t="s">
        <v>774</v>
      </c>
      <c r="F134" s="170" t="s">
        <v>775</v>
      </c>
      <c r="I134" s="162"/>
      <c r="J134" s="171">
        <f>BK134</f>
        <v>0</v>
      </c>
      <c r="L134" s="159"/>
      <c r="M134" s="164"/>
      <c r="N134" s="165"/>
      <c r="O134" s="165"/>
      <c r="P134" s="166">
        <f>SUM(P135:P142)</f>
        <v>0</v>
      </c>
      <c r="Q134" s="165"/>
      <c r="R134" s="166">
        <f>SUM(R135:R142)</f>
        <v>1.4679999999999999E-2</v>
      </c>
      <c r="S134" s="165"/>
      <c r="T134" s="167">
        <f>SUM(T135:T142)</f>
        <v>0</v>
      </c>
      <c r="AR134" s="160" t="s">
        <v>123</v>
      </c>
      <c r="AT134" s="168" t="s">
        <v>74</v>
      </c>
      <c r="AU134" s="168" t="s">
        <v>83</v>
      </c>
      <c r="AY134" s="160" t="s">
        <v>144</v>
      </c>
      <c r="BK134" s="169">
        <f>SUM(BK135:BK142)</f>
        <v>0</v>
      </c>
    </row>
    <row r="135" spans="1:65" s="2" customFormat="1" ht="24.2" customHeight="1">
      <c r="A135" s="33"/>
      <c r="B135" s="140"/>
      <c r="C135" s="172" t="s">
        <v>83</v>
      </c>
      <c r="D135" s="172" t="s">
        <v>147</v>
      </c>
      <c r="E135" s="173" t="s">
        <v>776</v>
      </c>
      <c r="F135" s="174" t="s">
        <v>777</v>
      </c>
      <c r="G135" s="175" t="s">
        <v>150</v>
      </c>
      <c r="H135" s="176">
        <v>3</v>
      </c>
      <c r="I135" s="177"/>
      <c r="J135" s="176">
        <f t="shared" ref="J135:J142" si="5">ROUND(I135*H135,3)</f>
        <v>0</v>
      </c>
      <c r="K135" s="178"/>
      <c r="L135" s="34"/>
      <c r="M135" s="179" t="s">
        <v>1</v>
      </c>
      <c r="N135" s="180" t="s">
        <v>41</v>
      </c>
      <c r="O135" s="62"/>
      <c r="P135" s="181">
        <f t="shared" ref="P135:P142" si="6">O135*H135</f>
        <v>0</v>
      </c>
      <c r="Q135" s="181">
        <v>1.48E-3</v>
      </c>
      <c r="R135" s="181">
        <f t="shared" ref="R135:R142" si="7">Q135*H135</f>
        <v>4.4399999999999995E-3</v>
      </c>
      <c r="S135" s="181">
        <v>0</v>
      </c>
      <c r="T135" s="182">
        <f t="shared" ref="T135:T142" si="8"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83" t="s">
        <v>151</v>
      </c>
      <c r="AT135" s="183" t="s">
        <v>147</v>
      </c>
      <c r="AU135" s="183" t="s">
        <v>123</v>
      </c>
      <c r="AY135" s="16" t="s">
        <v>144</v>
      </c>
      <c r="BE135" s="102">
        <f t="shared" ref="BE135:BE142" si="9">IF(N135="základná",J135,0)</f>
        <v>0</v>
      </c>
      <c r="BF135" s="102">
        <f t="shared" ref="BF135:BF142" si="10">IF(N135="znížená",J135,0)</f>
        <v>0</v>
      </c>
      <c r="BG135" s="102">
        <f t="shared" ref="BG135:BG142" si="11">IF(N135="zákl. prenesená",J135,0)</f>
        <v>0</v>
      </c>
      <c r="BH135" s="102">
        <f t="shared" ref="BH135:BH142" si="12">IF(N135="zníž. prenesená",J135,0)</f>
        <v>0</v>
      </c>
      <c r="BI135" s="102">
        <f t="shared" ref="BI135:BI142" si="13">IF(N135="nulová",J135,0)</f>
        <v>0</v>
      </c>
      <c r="BJ135" s="16" t="s">
        <v>123</v>
      </c>
      <c r="BK135" s="184">
        <f t="shared" ref="BK135:BK142" si="14">ROUND(I135*H135,3)</f>
        <v>0</v>
      </c>
      <c r="BL135" s="16" t="s">
        <v>151</v>
      </c>
      <c r="BM135" s="183" t="s">
        <v>778</v>
      </c>
    </row>
    <row r="136" spans="1:65" s="2" customFormat="1" ht="24.2" customHeight="1">
      <c r="A136" s="33"/>
      <c r="B136" s="140"/>
      <c r="C136" s="172" t="s">
        <v>123</v>
      </c>
      <c r="D136" s="172" t="s">
        <v>147</v>
      </c>
      <c r="E136" s="173" t="s">
        <v>779</v>
      </c>
      <c r="F136" s="174" t="s">
        <v>780</v>
      </c>
      <c r="G136" s="175" t="s">
        <v>150</v>
      </c>
      <c r="H136" s="176">
        <v>2</v>
      </c>
      <c r="I136" s="177"/>
      <c r="J136" s="176">
        <f t="shared" si="5"/>
        <v>0</v>
      </c>
      <c r="K136" s="178"/>
      <c r="L136" s="34"/>
      <c r="M136" s="179" t="s">
        <v>1</v>
      </c>
      <c r="N136" s="180" t="s">
        <v>41</v>
      </c>
      <c r="O136" s="62"/>
      <c r="P136" s="181">
        <f t="shared" si="6"/>
        <v>0</v>
      </c>
      <c r="Q136" s="181">
        <v>2.7299999999999998E-3</v>
      </c>
      <c r="R136" s="181">
        <f t="shared" si="7"/>
        <v>5.4599999999999996E-3</v>
      </c>
      <c r="S136" s="181">
        <v>0</v>
      </c>
      <c r="T136" s="182">
        <f t="shared" si="8"/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83" t="s">
        <v>151</v>
      </c>
      <c r="AT136" s="183" t="s">
        <v>147</v>
      </c>
      <c r="AU136" s="183" t="s">
        <v>123</v>
      </c>
      <c r="AY136" s="16" t="s">
        <v>144</v>
      </c>
      <c r="BE136" s="102">
        <f t="shared" si="9"/>
        <v>0</v>
      </c>
      <c r="BF136" s="102">
        <f t="shared" si="10"/>
        <v>0</v>
      </c>
      <c r="BG136" s="102">
        <f t="shared" si="11"/>
        <v>0</v>
      </c>
      <c r="BH136" s="102">
        <f t="shared" si="12"/>
        <v>0</v>
      </c>
      <c r="BI136" s="102">
        <f t="shared" si="13"/>
        <v>0</v>
      </c>
      <c r="BJ136" s="16" t="s">
        <v>123</v>
      </c>
      <c r="BK136" s="184">
        <f t="shared" si="14"/>
        <v>0</v>
      </c>
      <c r="BL136" s="16" t="s">
        <v>151</v>
      </c>
      <c r="BM136" s="183" t="s">
        <v>781</v>
      </c>
    </row>
    <row r="137" spans="1:65" s="2" customFormat="1" ht="16.5" customHeight="1">
      <c r="A137" s="33"/>
      <c r="B137" s="140"/>
      <c r="C137" s="172" t="s">
        <v>161</v>
      </c>
      <c r="D137" s="172" t="s">
        <v>147</v>
      </c>
      <c r="E137" s="173" t="s">
        <v>782</v>
      </c>
      <c r="F137" s="174" t="s">
        <v>783</v>
      </c>
      <c r="G137" s="175" t="s">
        <v>150</v>
      </c>
      <c r="H137" s="176">
        <v>1</v>
      </c>
      <c r="I137" s="177"/>
      <c r="J137" s="176">
        <f t="shared" si="5"/>
        <v>0</v>
      </c>
      <c r="K137" s="178"/>
      <c r="L137" s="34"/>
      <c r="M137" s="179" t="s">
        <v>1</v>
      </c>
      <c r="N137" s="180" t="s">
        <v>41</v>
      </c>
      <c r="O137" s="62"/>
      <c r="P137" s="181">
        <f t="shared" si="6"/>
        <v>0</v>
      </c>
      <c r="Q137" s="181">
        <v>4.2900000000000004E-3</v>
      </c>
      <c r="R137" s="181">
        <f t="shared" si="7"/>
        <v>4.2900000000000004E-3</v>
      </c>
      <c r="S137" s="181">
        <v>0</v>
      </c>
      <c r="T137" s="182">
        <f t="shared" si="8"/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83" t="s">
        <v>151</v>
      </c>
      <c r="AT137" s="183" t="s">
        <v>147</v>
      </c>
      <c r="AU137" s="183" t="s">
        <v>123</v>
      </c>
      <c r="AY137" s="16" t="s">
        <v>144</v>
      </c>
      <c r="BE137" s="102">
        <f t="shared" si="9"/>
        <v>0</v>
      </c>
      <c r="BF137" s="102">
        <f t="shared" si="10"/>
        <v>0</v>
      </c>
      <c r="BG137" s="102">
        <f t="shared" si="11"/>
        <v>0</v>
      </c>
      <c r="BH137" s="102">
        <f t="shared" si="12"/>
        <v>0</v>
      </c>
      <c r="BI137" s="102">
        <f t="shared" si="13"/>
        <v>0</v>
      </c>
      <c r="BJ137" s="16" t="s">
        <v>123</v>
      </c>
      <c r="BK137" s="184">
        <f t="shared" si="14"/>
        <v>0</v>
      </c>
      <c r="BL137" s="16" t="s">
        <v>151</v>
      </c>
      <c r="BM137" s="183" t="s">
        <v>784</v>
      </c>
    </row>
    <row r="138" spans="1:65" s="2" customFormat="1" ht="16.5" customHeight="1">
      <c r="A138" s="33"/>
      <c r="B138" s="140"/>
      <c r="C138" s="172" t="s">
        <v>166</v>
      </c>
      <c r="D138" s="172" t="s">
        <v>147</v>
      </c>
      <c r="E138" s="173" t="s">
        <v>785</v>
      </c>
      <c r="F138" s="174" t="s">
        <v>786</v>
      </c>
      <c r="G138" s="175" t="s">
        <v>190</v>
      </c>
      <c r="H138" s="176">
        <v>1</v>
      </c>
      <c r="I138" s="177"/>
      <c r="J138" s="176">
        <f t="shared" si="5"/>
        <v>0</v>
      </c>
      <c r="K138" s="178"/>
      <c r="L138" s="34"/>
      <c r="M138" s="179" t="s">
        <v>1</v>
      </c>
      <c r="N138" s="180" t="s">
        <v>41</v>
      </c>
      <c r="O138" s="62"/>
      <c r="P138" s="181">
        <f t="shared" si="6"/>
        <v>0</v>
      </c>
      <c r="Q138" s="181">
        <v>0</v>
      </c>
      <c r="R138" s="181">
        <f t="shared" si="7"/>
        <v>0</v>
      </c>
      <c r="S138" s="181">
        <v>0</v>
      </c>
      <c r="T138" s="182">
        <f t="shared" si="8"/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83" t="s">
        <v>151</v>
      </c>
      <c r="AT138" s="183" t="s">
        <v>147</v>
      </c>
      <c r="AU138" s="183" t="s">
        <v>123</v>
      </c>
      <c r="AY138" s="16" t="s">
        <v>144</v>
      </c>
      <c r="BE138" s="102">
        <f t="shared" si="9"/>
        <v>0</v>
      </c>
      <c r="BF138" s="102">
        <f t="shared" si="10"/>
        <v>0</v>
      </c>
      <c r="BG138" s="102">
        <f t="shared" si="11"/>
        <v>0</v>
      </c>
      <c r="BH138" s="102">
        <f t="shared" si="12"/>
        <v>0</v>
      </c>
      <c r="BI138" s="102">
        <f t="shared" si="13"/>
        <v>0</v>
      </c>
      <c r="BJ138" s="16" t="s">
        <v>123</v>
      </c>
      <c r="BK138" s="184">
        <f t="shared" si="14"/>
        <v>0</v>
      </c>
      <c r="BL138" s="16" t="s">
        <v>151</v>
      </c>
      <c r="BM138" s="183" t="s">
        <v>787</v>
      </c>
    </row>
    <row r="139" spans="1:65" s="2" customFormat="1" ht="33" customHeight="1">
      <c r="A139" s="33"/>
      <c r="B139" s="140"/>
      <c r="C139" s="194" t="s">
        <v>171</v>
      </c>
      <c r="D139" s="194" t="s">
        <v>155</v>
      </c>
      <c r="E139" s="195" t="s">
        <v>788</v>
      </c>
      <c r="F139" s="196" t="s">
        <v>789</v>
      </c>
      <c r="G139" s="197" t="s">
        <v>190</v>
      </c>
      <c r="H139" s="198">
        <v>1</v>
      </c>
      <c r="I139" s="199"/>
      <c r="J139" s="198">
        <f t="shared" si="5"/>
        <v>0</v>
      </c>
      <c r="K139" s="200"/>
      <c r="L139" s="201"/>
      <c r="M139" s="202" t="s">
        <v>1</v>
      </c>
      <c r="N139" s="203" t="s">
        <v>41</v>
      </c>
      <c r="O139" s="62"/>
      <c r="P139" s="181">
        <f t="shared" si="6"/>
        <v>0</v>
      </c>
      <c r="Q139" s="181">
        <v>1.7000000000000001E-4</v>
      </c>
      <c r="R139" s="181">
        <f t="shared" si="7"/>
        <v>1.7000000000000001E-4</v>
      </c>
      <c r="S139" s="181">
        <v>0</v>
      </c>
      <c r="T139" s="182">
        <f t="shared" si="8"/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83" t="s">
        <v>158</v>
      </c>
      <c r="AT139" s="183" t="s">
        <v>155</v>
      </c>
      <c r="AU139" s="183" t="s">
        <v>123</v>
      </c>
      <c r="AY139" s="16" t="s">
        <v>144</v>
      </c>
      <c r="BE139" s="102">
        <f t="shared" si="9"/>
        <v>0</v>
      </c>
      <c r="BF139" s="102">
        <f t="shared" si="10"/>
        <v>0</v>
      </c>
      <c r="BG139" s="102">
        <f t="shared" si="11"/>
        <v>0</v>
      </c>
      <c r="BH139" s="102">
        <f t="shared" si="12"/>
        <v>0</v>
      </c>
      <c r="BI139" s="102">
        <f t="shared" si="13"/>
        <v>0</v>
      </c>
      <c r="BJ139" s="16" t="s">
        <v>123</v>
      </c>
      <c r="BK139" s="184">
        <f t="shared" si="14"/>
        <v>0</v>
      </c>
      <c r="BL139" s="16" t="s">
        <v>151</v>
      </c>
      <c r="BM139" s="183" t="s">
        <v>790</v>
      </c>
    </row>
    <row r="140" spans="1:65" s="2" customFormat="1" ht="16.5" customHeight="1">
      <c r="A140" s="33"/>
      <c r="B140" s="140"/>
      <c r="C140" s="172" t="s">
        <v>178</v>
      </c>
      <c r="D140" s="172" t="s">
        <v>147</v>
      </c>
      <c r="E140" s="173" t="s">
        <v>791</v>
      </c>
      <c r="F140" s="174" t="s">
        <v>792</v>
      </c>
      <c r="G140" s="175" t="s">
        <v>190</v>
      </c>
      <c r="H140" s="176">
        <v>1</v>
      </c>
      <c r="I140" s="177"/>
      <c r="J140" s="176">
        <f t="shared" si="5"/>
        <v>0</v>
      </c>
      <c r="K140" s="178"/>
      <c r="L140" s="34"/>
      <c r="M140" s="179" t="s">
        <v>1</v>
      </c>
      <c r="N140" s="180" t="s">
        <v>41</v>
      </c>
      <c r="O140" s="62"/>
      <c r="P140" s="181">
        <f t="shared" si="6"/>
        <v>0</v>
      </c>
      <c r="Q140" s="181">
        <v>1.0000000000000001E-5</v>
      </c>
      <c r="R140" s="181">
        <f t="shared" si="7"/>
        <v>1.0000000000000001E-5</v>
      </c>
      <c r="S140" s="181">
        <v>0</v>
      </c>
      <c r="T140" s="182">
        <f t="shared" si="8"/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3" t="s">
        <v>151</v>
      </c>
      <c r="AT140" s="183" t="s">
        <v>147</v>
      </c>
      <c r="AU140" s="183" t="s">
        <v>123</v>
      </c>
      <c r="AY140" s="16" t="s">
        <v>144</v>
      </c>
      <c r="BE140" s="102">
        <f t="shared" si="9"/>
        <v>0</v>
      </c>
      <c r="BF140" s="102">
        <f t="shared" si="10"/>
        <v>0</v>
      </c>
      <c r="BG140" s="102">
        <f t="shared" si="11"/>
        <v>0</v>
      </c>
      <c r="BH140" s="102">
        <f t="shared" si="12"/>
        <v>0</v>
      </c>
      <c r="BI140" s="102">
        <f t="shared" si="13"/>
        <v>0</v>
      </c>
      <c r="BJ140" s="16" t="s">
        <v>123</v>
      </c>
      <c r="BK140" s="184">
        <f t="shared" si="14"/>
        <v>0</v>
      </c>
      <c r="BL140" s="16" t="s">
        <v>151</v>
      </c>
      <c r="BM140" s="183" t="s">
        <v>793</v>
      </c>
    </row>
    <row r="141" spans="1:65" s="2" customFormat="1" ht="33" customHeight="1">
      <c r="A141" s="33"/>
      <c r="B141" s="140"/>
      <c r="C141" s="194" t="s">
        <v>182</v>
      </c>
      <c r="D141" s="194" t="s">
        <v>155</v>
      </c>
      <c r="E141" s="195" t="s">
        <v>794</v>
      </c>
      <c r="F141" s="196" t="s">
        <v>795</v>
      </c>
      <c r="G141" s="197" t="s">
        <v>190</v>
      </c>
      <c r="H141" s="198">
        <v>1</v>
      </c>
      <c r="I141" s="199"/>
      <c r="J141" s="198">
        <f t="shared" si="5"/>
        <v>0</v>
      </c>
      <c r="K141" s="200"/>
      <c r="L141" s="201"/>
      <c r="M141" s="202" t="s">
        <v>1</v>
      </c>
      <c r="N141" s="203" t="s">
        <v>41</v>
      </c>
      <c r="O141" s="62"/>
      <c r="P141" s="181">
        <f t="shared" si="6"/>
        <v>0</v>
      </c>
      <c r="Q141" s="181">
        <v>3.1E-4</v>
      </c>
      <c r="R141" s="181">
        <f t="shared" si="7"/>
        <v>3.1E-4</v>
      </c>
      <c r="S141" s="181">
        <v>0</v>
      </c>
      <c r="T141" s="182">
        <f t="shared" si="8"/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3" t="s">
        <v>158</v>
      </c>
      <c r="AT141" s="183" t="s">
        <v>155</v>
      </c>
      <c r="AU141" s="183" t="s">
        <v>123</v>
      </c>
      <c r="AY141" s="16" t="s">
        <v>144</v>
      </c>
      <c r="BE141" s="102">
        <f t="shared" si="9"/>
        <v>0</v>
      </c>
      <c r="BF141" s="102">
        <f t="shared" si="10"/>
        <v>0</v>
      </c>
      <c r="BG141" s="102">
        <f t="shared" si="11"/>
        <v>0</v>
      </c>
      <c r="BH141" s="102">
        <f t="shared" si="12"/>
        <v>0</v>
      </c>
      <c r="BI141" s="102">
        <f t="shared" si="13"/>
        <v>0</v>
      </c>
      <c r="BJ141" s="16" t="s">
        <v>123</v>
      </c>
      <c r="BK141" s="184">
        <f t="shared" si="14"/>
        <v>0</v>
      </c>
      <c r="BL141" s="16" t="s">
        <v>151</v>
      </c>
      <c r="BM141" s="183" t="s">
        <v>796</v>
      </c>
    </row>
    <row r="142" spans="1:65" s="2" customFormat="1" ht="24.2" customHeight="1">
      <c r="A142" s="33"/>
      <c r="B142" s="140"/>
      <c r="C142" s="172" t="s">
        <v>187</v>
      </c>
      <c r="D142" s="172" t="s">
        <v>147</v>
      </c>
      <c r="E142" s="173" t="s">
        <v>797</v>
      </c>
      <c r="F142" s="174" t="s">
        <v>798</v>
      </c>
      <c r="G142" s="175" t="s">
        <v>174</v>
      </c>
      <c r="H142" s="177"/>
      <c r="I142" s="177"/>
      <c r="J142" s="176">
        <f t="shared" si="5"/>
        <v>0</v>
      </c>
      <c r="K142" s="178"/>
      <c r="L142" s="34"/>
      <c r="M142" s="179" t="s">
        <v>1</v>
      </c>
      <c r="N142" s="180" t="s">
        <v>41</v>
      </c>
      <c r="O142" s="62"/>
      <c r="P142" s="181">
        <f t="shared" si="6"/>
        <v>0</v>
      </c>
      <c r="Q142" s="181">
        <v>0</v>
      </c>
      <c r="R142" s="181">
        <f t="shared" si="7"/>
        <v>0</v>
      </c>
      <c r="S142" s="181">
        <v>0</v>
      </c>
      <c r="T142" s="182">
        <f t="shared" si="8"/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83" t="s">
        <v>151</v>
      </c>
      <c r="AT142" s="183" t="s">
        <v>147</v>
      </c>
      <c r="AU142" s="183" t="s">
        <v>123</v>
      </c>
      <c r="AY142" s="16" t="s">
        <v>144</v>
      </c>
      <c r="BE142" s="102">
        <f t="shared" si="9"/>
        <v>0</v>
      </c>
      <c r="BF142" s="102">
        <f t="shared" si="10"/>
        <v>0</v>
      </c>
      <c r="BG142" s="102">
        <f t="shared" si="11"/>
        <v>0</v>
      </c>
      <c r="BH142" s="102">
        <f t="shared" si="12"/>
        <v>0</v>
      </c>
      <c r="BI142" s="102">
        <f t="shared" si="13"/>
        <v>0</v>
      </c>
      <c r="BJ142" s="16" t="s">
        <v>123</v>
      </c>
      <c r="BK142" s="184">
        <f t="shared" si="14"/>
        <v>0</v>
      </c>
      <c r="BL142" s="16" t="s">
        <v>151</v>
      </c>
      <c r="BM142" s="183" t="s">
        <v>799</v>
      </c>
    </row>
    <row r="143" spans="1:65" s="12" customFormat="1" ht="22.9" customHeight="1">
      <c r="B143" s="159"/>
      <c r="D143" s="160" t="s">
        <v>74</v>
      </c>
      <c r="E143" s="170" t="s">
        <v>371</v>
      </c>
      <c r="F143" s="170" t="s">
        <v>372</v>
      </c>
      <c r="I143" s="162"/>
      <c r="J143" s="171">
        <f>BK143</f>
        <v>0</v>
      </c>
      <c r="L143" s="159"/>
      <c r="M143" s="164"/>
      <c r="N143" s="165"/>
      <c r="O143" s="165"/>
      <c r="P143" s="166">
        <f>SUM(P144:P148)</f>
        <v>0</v>
      </c>
      <c r="Q143" s="165"/>
      <c r="R143" s="166">
        <f>SUM(R144:R148)</f>
        <v>0.12014889999999999</v>
      </c>
      <c r="S143" s="165"/>
      <c r="T143" s="167">
        <f>SUM(T144:T148)</f>
        <v>0</v>
      </c>
      <c r="AR143" s="160" t="s">
        <v>123</v>
      </c>
      <c r="AT143" s="168" t="s">
        <v>74</v>
      </c>
      <c r="AU143" s="168" t="s">
        <v>83</v>
      </c>
      <c r="AY143" s="160" t="s">
        <v>144</v>
      </c>
      <c r="BK143" s="169">
        <f>SUM(BK144:BK148)</f>
        <v>0</v>
      </c>
    </row>
    <row r="144" spans="1:65" s="2" customFormat="1" ht="16.5" customHeight="1">
      <c r="A144" s="33"/>
      <c r="B144" s="140"/>
      <c r="C144" s="172" t="s">
        <v>192</v>
      </c>
      <c r="D144" s="172" t="s">
        <v>147</v>
      </c>
      <c r="E144" s="173" t="s">
        <v>374</v>
      </c>
      <c r="F144" s="174" t="s">
        <v>375</v>
      </c>
      <c r="G144" s="175" t="s">
        <v>169</v>
      </c>
      <c r="H144" s="176">
        <v>1</v>
      </c>
      <c r="I144" s="177"/>
      <c r="J144" s="176">
        <f>ROUND(I144*H144,3)</f>
        <v>0</v>
      </c>
      <c r="K144" s="178"/>
      <c r="L144" s="34"/>
      <c r="M144" s="179" t="s">
        <v>1</v>
      </c>
      <c r="N144" s="180" t="s">
        <v>41</v>
      </c>
      <c r="O144" s="62"/>
      <c r="P144" s="181">
        <f>O144*H144</f>
        <v>0</v>
      </c>
      <c r="Q144" s="181">
        <v>1.4889999999999999E-4</v>
      </c>
      <c r="R144" s="181">
        <f>Q144*H144</f>
        <v>1.4889999999999999E-4</v>
      </c>
      <c r="S144" s="181">
        <v>0</v>
      </c>
      <c r="T144" s="18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83" t="s">
        <v>151</v>
      </c>
      <c r="AT144" s="183" t="s">
        <v>147</v>
      </c>
      <c r="AU144" s="183" t="s">
        <v>123</v>
      </c>
      <c r="AY144" s="16" t="s">
        <v>144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6" t="s">
        <v>123</v>
      </c>
      <c r="BK144" s="184">
        <f>ROUND(I144*H144,3)</f>
        <v>0</v>
      </c>
      <c r="BL144" s="16" t="s">
        <v>151</v>
      </c>
      <c r="BM144" s="183" t="s">
        <v>800</v>
      </c>
    </row>
    <row r="145" spans="1:65" s="2" customFormat="1" ht="37.9" customHeight="1">
      <c r="A145" s="33"/>
      <c r="B145" s="140"/>
      <c r="C145" s="194" t="s">
        <v>196</v>
      </c>
      <c r="D145" s="194" t="s">
        <v>155</v>
      </c>
      <c r="E145" s="195" t="s">
        <v>378</v>
      </c>
      <c r="F145" s="196" t="s">
        <v>379</v>
      </c>
      <c r="G145" s="197" t="s">
        <v>169</v>
      </c>
      <c r="H145" s="198">
        <v>1</v>
      </c>
      <c r="I145" s="199"/>
      <c r="J145" s="198">
        <f>ROUND(I145*H145,3)</f>
        <v>0</v>
      </c>
      <c r="K145" s="200"/>
      <c r="L145" s="201"/>
      <c r="M145" s="202" t="s">
        <v>1</v>
      </c>
      <c r="N145" s="203" t="s">
        <v>41</v>
      </c>
      <c r="O145" s="62"/>
      <c r="P145" s="181">
        <f>O145*H145</f>
        <v>0</v>
      </c>
      <c r="Q145" s="181">
        <v>0.12</v>
      </c>
      <c r="R145" s="181">
        <f>Q145*H145</f>
        <v>0.12</v>
      </c>
      <c r="S145" s="181">
        <v>0</v>
      </c>
      <c r="T145" s="182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3" t="s">
        <v>158</v>
      </c>
      <c r="AT145" s="183" t="s">
        <v>155</v>
      </c>
      <c r="AU145" s="183" t="s">
        <v>123</v>
      </c>
      <c r="AY145" s="16" t="s">
        <v>144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6" t="s">
        <v>123</v>
      </c>
      <c r="BK145" s="184">
        <f>ROUND(I145*H145,3)</f>
        <v>0</v>
      </c>
      <c r="BL145" s="16" t="s">
        <v>151</v>
      </c>
      <c r="BM145" s="183" t="s">
        <v>801</v>
      </c>
    </row>
    <row r="146" spans="1:65" s="2" customFormat="1" ht="21.75" customHeight="1">
      <c r="A146" s="33"/>
      <c r="B146" s="140"/>
      <c r="C146" s="194" t="s">
        <v>202</v>
      </c>
      <c r="D146" s="194" t="s">
        <v>155</v>
      </c>
      <c r="E146" s="195" t="s">
        <v>802</v>
      </c>
      <c r="F146" s="196" t="s">
        <v>803</v>
      </c>
      <c r="G146" s="197" t="s">
        <v>190</v>
      </c>
      <c r="H146" s="198">
        <v>1</v>
      </c>
      <c r="I146" s="199"/>
      <c r="J146" s="198">
        <f>ROUND(I146*H146,3)</f>
        <v>0</v>
      </c>
      <c r="K146" s="200"/>
      <c r="L146" s="201"/>
      <c r="M146" s="202" t="s">
        <v>1</v>
      </c>
      <c r="N146" s="203" t="s">
        <v>41</v>
      </c>
      <c r="O146" s="62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3" t="s">
        <v>158</v>
      </c>
      <c r="AT146" s="183" t="s">
        <v>155</v>
      </c>
      <c r="AU146" s="183" t="s">
        <v>123</v>
      </c>
      <c r="AY146" s="16" t="s">
        <v>144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6" t="s">
        <v>123</v>
      </c>
      <c r="BK146" s="184">
        <f>ROUND(I146*H146,3)</f>
        <v>0</v>
      </c>
      <c r="BL146" s="16" t="s">
        <v>151</v>
      </c>
      <c r="BM146" s="183" t="s">
        <v>804</v>
      </c>
    </row>
    <row r="147" spans="1:65" s="2" customFormat="1" ht="16.5" customHeight="1">
      <c r="A147" s="33"/>
      <c r="B147" s="140"/>
      <c r="C147" s="194" t="s">
        <v>206</v>
      </c>
      <c r="D147" s="194" t="s">
        <v>155</v>
      </c>
      <c r="E147" s="195" t="s">
        <v>805</v>
      </c>
      <c r="F147" s="196" t="s">
        <v>806</v>
      </c>
      <c r="G147" s="197" t="s">
        <v>190</v>
      </c>
      <c r="H147" s="198">
        <v>2</v>
      </c>
      <c r="I147" s="199"/>
      <c r="J147" s="198">
        <f>ROUND(I147*H147,3)</f>
        <v>0</v>
      </c>
      <c r="K147" s="200"/>
      <c r="L147" s="201"/>
      <c r="M147" s="202" t="s">
        <v>1</v>
      </c>
      <c r="N147" s="203" t="s">
        <v>41</v>
      </c>
      <c r="O147" s="62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83" t="s">
        <v>158</v>
      </c>
      <c r="AT147" s="183" t="s">
        <v>155</v>
      </c>
      <c r="AU147" s="183" t="s">
        <v>123</v>
      </c>
      <c r="AY147" s="16" t="s">
        <v>144</v>
      </c>
      <c r="BE147" s="102">
        <f>IF(N147="základná",J147,0)</f>
        <v>0</v>
      </c>
      <c r="BF147" s="102">
        <f>IF(N147="znížená",J147,0)</f>
        <v>0</v>
      </c>
      <c r="BG147" s="102">
        <f>IF(N147="zákl. prenesená",J147,0)</f>
        <v>0</v>
      </c>
      <c r="BH147" s="102">
        <f>IF(N147="zníž. prenesená",J147,0)</f>
        <v>0</v>
      </c>
      <c r="BI147" s="102">
        <f>IF(N147="nulová",J147,0)</f>
        <v>0</v>
      </c>
      <c r="BJ147" s="16" t="s">
        <v>123</v>
      </c>
      <c r="BK147" s="184">
        <f>ROUND(I147*H147,3)</f>
        <v>0</v>
      </c>
      <c r="BL147" s="16" t="s">
        <v>151</v>
      </c>
      <c r="BM147" s="183" t="s">
        <v>807</v>
      </c>
    </row>
    <row r="148" spans="1:65" s="2" customFormat="1" ht="24.2" customHeight="1">
      <c r="A148" s="33"/>
      <c r="B148" s="140"/>
      <c r="C148" s="172" t="s">
        <v>210</v>
      </c>
      <c r="D148" s="172" t="s">
        <v>147</v>
      </c>
      <c r="E148" s="173" t="s">
        <v>382</v>
      </c>
      <c r="F148" s="174" t="s">
        <v>383</v>
      </c>
      <c r="G148" s="175" t="s">
        <v>174</v>
      </c>
      <c r="H148" s="177"/>
      <c r="I148" s="177"/>
      <c r="J148" s="176">
        <f>ROUND(I148*H148,3)</f>
        <v>0</v>
      </c>
      <c r="K148" s="178"/>
      <c r="L148" s="34"/>
      <c r="M148" s="179" t="s">
        <v>1</v>
      </c>
      <c r="N148" s="180" t="s">
        <v>41</v>
      </c>
      <c r="O148" s="62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3" t="s">
        <v>151</v>
      </c>
      <c r="AT148" s="183" t="s">
        <v>147</v>
      </c>
      <c r="AU148" s="183" t="s">
        <v>123</v>
      </c>
      <c r="AY148" s="16" t="s">
        <v>144</v>
      </c>
      <c r="BE148" s="102">
        <f>IF(N148="základná",J148,0)</f>
        <v>0</v>
      </c>
      <c r="BF148" s="102">
        <f>IF(N148="znížená",J148,0)</f>
        <v>0</v>
      </c>
      <c r="BG148" s="102">
        <f>IF(N148="zákl. prenesená",J148,0)</f>
        <v>0</v>
      </c>
      <c r="BH148" s="102">
        <f>IF(N148="zníž. prenesená",J148,0)</f>
        <v>0</v>
      </c>
      <c r="BI148" s="102">
        <f>IF(N148="nulová",J148,0)</f>
        <v>0</v>
      </c>
      <c r="BJ148" s="16" t="s">
        <v>123</v>
      </c>
      <c r="BK148" s="184">
        <f>ROUND(I148*H148,3)</f>
        <v>0</v>
      </c>
      <c r="BL148" s="16" t="s">
        <v>151</v>
      </c>
      <c r="BM148" s="183" t="s">
        <v>808</v>
      </c>
    </row>
    <row r="149" spans="1:65" s="12" customFormat="1" ht="22.9" customHeight="1">
      <c r="B149" s="159"/>
      <c r="D149" s="160" t="s">
        <v>74</v>
      </c>
      <c r="E149" s="170" t="s">
        <v>809</v>
      </c>
      <c r="F149" s="170" t="s">
        <v>810</v>
      </c>
      <c r="I149" s="162"/>
      <c r="J149" s="171">
        <f>BK149</f>
        <v>0</v>
      </c>
      <c r="L149" s="159"/>
      <c r="M149" s="164"/>
      <c r="N149" s="165"/>
      <c r="O149" s="165"/>
      <c r="P149" s="166">
        <f>P150</f>
        <v>0</v>
      </c>
      <c r="Q149" s="165"/>
      <c r="R149" s="166">
        <f>R150</f>
        <v>4.5000000000000004E-4</v>
      </c>
      <c r="S149" s="165"/>
      <c r="T149" s="167">
        <f>T150</f>
        <v>0</v>
      </c>
      <c r="AR149" s="160" t="s">
        <v>123</v>
      </c>
      <c r="AT149" s="168" t="s">
        <v>74</v>
      </c>
      <c r="AU149" s="168" t="s">
        <v>83</v>
      </c>
      <c r="AY149" s="160" t="s">
        <v>144</v>
      </c>
      <c r="BK149" s="169">
        <f>BK150</f>
        <v>0</v>
      </c>
    </row>
    <row r="150" spans="1:65" s="2" customFormat="1" ht="37.9" customHeight="1">
      <c r="A150" s="33"/>
      <c r="B150" s="140"/>
      <c r="C150" s="172" t="s">
        <v>214</v>
      </c>
      <c r="D150" s="172" t="s">
        <v>147</v>
      </c>
      <c r="E150" s="173" t="s">
        <v>811</v>
      </c>
      <c r="F150" s="174" t="s">
        <v>812</v>
      </c>
      <c r="G150" s="175" t="s">
        <v>150</v>
      </c>
      <c r="H150" s="176">
        <v>5</v>
      </c>
      <c r="I150" s="177"/>
      <c r="J150" s="176">
        <f>ROUND(I150*H150,3)</f>
        <v>0</v>
      </c>
      <c r="K150" s="178"/>
      <c r="L150" s="34"/>
      <c r="M150" s="179" t="s">
        <v>1</v>
      </c>
      <c r="N150" s="180" t="s">
        <v>41</v>
      </c>
      <c r="O150" s="62"/>
      <c r="P150" s="181">
        <f>O150*H150</f>
        <v>0</v>
      </c>
      <c r="Q150" s="181">
        <v>9.0000000000000006E-5</v>
      </c>
      <c r="R150" s="181">
        <f>Q150*H150</f>
        <v>4.5000000000000004E-4</v>
      </c>
      <c r="S150" s="181">
        <v>0</v>
      </c>
      <c r="T150" s="18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3" t="s">
        <v>151</v>
      </c>
      <c r="AT150" s="183" t="s">
        <v>147</v>
      </c>
      <c r="AU150" s="183" t="s">
        <v>123</v>
      </c>
      <c r="AY150" s="16" t="s">
        <v>144</v>
      </c>
      <c r="BE150" s="102">
        <f>IF(N150="základná",J150,0)</f>
        <v>0</v>
      </c>
      <c r="BF150" s="102">
        <f>IF(N150="znížená",J150,0)</f>
        <v>0</v>
      </c>
      <c r="BG150" s="102">
        <f>IF(N150="zákl. prenesená",J150,0)</f>
        <v>0</v>
      </c>
      <c r="BH150" s="102">
        <f>IF(N150="zníž. prenesená",J150,0)</f>
        <v>0</v>
      </c>
      <c r="BI150" s="102">
        <f>IF(N150="nulová",J150,0)</f>
        <v>0</v>
      </c>
      <c r="BJ150" s="16" t="s">
        <v>123</v>
      </c>
      <c r="BK150" s="184">
        <f>ROUND(I150*H150,3)</f>
        <v>0</v>
      </c>
      <c r="BL150" s="16" t="s">
        <v>151</v>
      </c>
      <c r="BM150" s="183" t="s">
        <v>813</v>
      </c>
    </row>
    <row r="151" spans="1:65" s="12" customFormat="1" ht="25.9" customHeight="1">
      <c r="B151" s="159"/>
      <c r="D151" s="160" t="s">
        <v>74</v>
      </c>
      <c r="E151" s="161" t="s">
        <v>814</v>
      </c>
      <c r="F151" s="161" t="s">
        <v>815</v>
      </c>
      <c r="I151" s="162"/>
      <c r="J151" s="163">
        <f>BK151</f>
        <v>0</v>
      </c>
      <c r="L151" s="159"/>
      <c r="M151" s="164"/>
      <c r="N151" s="165"/>
      <c r="O151" s="165"/>
      <c r="P151" s="166">
        <f>P152</f>
        <v>0</v>
      </c>
      <c r="Q151" s="165"/>
      <c r="R151" s="166">
        <f>R152</f>
        <v>0</v>
      </c>
      <c r="S151" s="165"/>
      <c r="T151" s="167">
        <f>T152</f>
        <v>0</v>
      </c>
      <c r="AR151" s="160" t="s">
        <v>166</v>
      </c>
      <c r="AT151" s="168" t="s">
        <v>74</v>
      </c>
      <c r="AU151" s="168" t="s">
        <v>75</v>
      </c>
      <c r="AY151" s="160" t="s">
        <v>144</v>
      </c>
      <c r="BK151" s="169">
        <f>BK152</f>
        <v>0</v>
      </c>
    </row>
    <row r="152" spans="1:65" s="2" customFormat="1" ht="16.5" customHeight="1">
      <c r="A152" s="33"/>
      <c r="B152" s="140"/>
      <c r="C152" s="172" t="s">
        <v>218</v>
      </c>
      <c r="D152" s="172" t="s">
        <v>147</v>
      </c>
      <c r="E152" s="173" t="s">
        <v>816</v>
      </c>
      <c r="F152" s="174" t="s">
        <v>817</v>
      </c>
      <c r="G152" s="175" t="s">
        <v>169</v>
      </c>
      <c r="H152" s="176">
        <v>1</v>
      </c>
      <c r="I152" s="177"/>
      <c r="J152" s="176">
        <f>ROUND(I152*H152,3)</f>
        <v>0</v>
      </c>
      <c r="K152" s="178"/>
      <c r="L152" s="34"/>
      <c r="M152" s="179" t="s">
        <v>1</v>
      </c>
      <c r="N152" s="180" t="s">
        <v>41</v>
      </c>
      <c r="O152" s="62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83" t="s">
        <v>404</v>
      </c>
      <c r="AT152" s="183" t="s">
        <v>147</v>
      </c>
      <c r="AU152" s="183" t="s">
        <v>83</v>
      </c>
      <c r="AY152" s="16" t="s">
        <v>144</v>
      </c>
      <c r="BE152" s="102">
        <f>IF(N152="základná",J152,0)</f>
        <v>0</v>
      </c>
      <c r="BF152" s="102">
        <f>IF(N152="znížená",J152,0)</f>
        <v>0</v>
      </c>
      <c r="BG152" s="102">
        <f>IF(N152="zákl. prenesená",J152,0)</f>
        <v>0</v>
      </c>
      <c r="BH152" s="102">
        <f>IF(N152="zníž. prenesená",J152,0)</f>
        <v>0</v>
      </c>
      <c r="BI152" s="102">
        <f>IF(N152="nulová",J152,0)</f>
        <v>0</v>
      </c>
      <c r="BJ152" s="16" t="s">
        <v>123</v>
      </c>
      <c r="BK152" s="184">
        <f>ROUND(I152*H152,3)</f>
        <v>0</v>
      </c>
      <c r="BL152" s="16" t="s">
        <v>404</v>
      </c>
      <c r="BM152" s="183" t="s">
        <v>818</v>
      </c>
    </row>
    <row r="153" spans="1:65" s="12" customFormat="1" ht="25.9" customHeight="1">
      <c r="B153" s="159"/>
      <c r="D153" s="160" t="s">
        <v>74</v>
      </c>
      <c r="E153" s="161" t="s">
        <v>399</v>
      </c>
      <c r="F153" s="161" t="s">
        <v>127</v>
      </c>
      <c r="I153" s="162"/>
      <c r="J153" s="163">
        <f>BK153</f>
        <v>0</v>
      </c>
      <c r="L153" s="159"/>
      <c r="M153" s="164"/>
      <c r="N153" s="165"/>
      <c r="O153" s="165"/>
      <c r="P153" s="166">
        <f>SUM(P154:P155)</f>
        <v>0</v>
      </c>
      <c r="Q153" s="165"/>
      <c r="R153" s="166">
        <f>SUM(R154:R155)</f>
        <v>0</v>
      </c>
      <c r="S153" s="165"/>
      <c r="T153" s="167">
        <f>SUM(T154:T155)</f>
        <v>0</v>
      </c>
      <c r="AR153" s="160" t="s">
        <v>166</v>
      </c>
      <c r="AT153" s="168" t="s">
        <v>74</v>
      </c>
      <c r="AU153" s="168" t="s">
        <v>75</v>
      </c>
      <c r="AY153" s="160" t="s">
        <v>144</v>
      </c>
      <c r="BK153" s="169">
        <f>SUM(BK154:BK155)</f>
        <v>0</v>
      </c>
    </row>
    <row r="154" spans="1:65" s="2" customFormat="1" ht="16.5" customHeight="1">
      <c r="A154" s="33"/>
      <c r="B154" s="140"/>
      <c r="C154" s="172" t="s">
        <v>151</v>
      </c>
      <c r="D154" s="172" t="s">
        <v>147</v>
      </c>
      <c r="E154" s="173" t="s">
        <v>819</v>
      </c>
      <c r="F154" s="174" t="s">
        <v>820</v>
      </c>
      <c r="G154" s="175" t="s">
        <v>169</v>
      </c>
      <c r="H154" s="176">
        <v>1</v>
      </c>
      <c r="I154" s="177"/>
      <c r="J154" s="176">
        <f>ROUND(I154*H154,3)</f>
        <v>0</v>
      </c>
      <c r="K154" s="178"/>
      <c r="L154" s="34"/>
      <c r="M154" s="179" t="s">
        <v>1</v>
      </c>
      <c r="N154" s="180" t="s">
        <v>41</v>
      </c>
      <c r="O154" s="62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83" t="s">
        <v>404</v>
      </c>
      <c r="AT154" s="183" t="s">
        <v>147</v>
      </c>
      <c r="AU154" s="183" t="s">
        <v>83</v>
      </c>
      <c r="AY154" s="16" t="s">
        <v>144</v>
      </c>
      <c r="BE154" s="102">
        <f>IF(N154="základná",J154,0)</f>
        <v>0</v>
      </c>
      <c r="BF154" s="102">
        <f>IF(N154="znížená",J154,0)</f>
        <v>0</v>
      </c>
      <c r="BG154" s="102">
        <f>IF(N154="zákl. prenesená",J154,0)</f>
        <v>0</v>
      </c>
      <c r="BH154" s="102">
        <f>IF(N154="zníž. prenesená",J154,0)</f>
        <v>0</v>
      </c>
      <c r="BI154" s="102">
        <f>IF(N154="nulová",J154,0)</f>
        <v>0</v>
      </c>
      <c r="BJ154" s="16" t="s">
        <v>123</v>
      </c>
      <c r="BK154" s="184">
        <f>ROUND(I154*H154,3)</f>
        <v>0</v>
      </c>
      <c r="BL154" s="16" t="s">
        <v>404</v>
      </c>
      <c r="BM154" s="183" t="s">
        <v>821</v>
      </c>
    </row>
    <row r="155" spans="1:65" s="2" customFormat="1" ht="21.75" customHeight="1">
      <c r="A155" s="33"/>
      <c r="B155" s="140"/>
      <c r="C155" s="172" t="s">
        <v>227</v>
      </c>
      <c r="D155" s="172" t="s">
        <v>147</v>
      </c>
      <c r="E155" s="173" t="s">
        <v>822</v>
      </c>
      <c r="F155" s="174" t="s">
        <v>823</v>
      </c>
      <c r="G155" s="175" t="s">
        <v>169</v>
      </c>
      <c r="H155" s="176">
        <v>1</v>
      </c>
      <c r="I155" s="177"/>
      <c r="J155" s="176">
        <f>ROUND(I155*H155,3)</f>
        <v>0</v>
      </c>
      <c r="K155" s="178"/>
      <c r="L155" s="34"/>
      <c r="M155" s="204" t="s">
        <v>1</v>
      </c>
      <c r="N155" s="205" t="s">
        <v>41</v>
      </c>
      <c r="O155" s="206"/>
      <c r="P155" s="207">
        <f>O155*H155</f>
        <v>0</v>
      </c>
      <c r="Q155" s="207">
        <v>0</v>
      </c>
      <c r="R155" s="207">
        <f>Q155*H155</f>
        <v>0</v>
      </c>
      <c r="S155" s="207">
        <v>0</v>
      </c>
      <c r="T155" s="208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3" t="s">
        <v>404</v>
      </c>
      <c r="AT155" s="183" t="s">
        <v>147</v>
      </c>
      <c r="AU155" s="183" t="s">
        <v>83</v>
      </c>
      <c r="AY155" s="16" t="s">
        <v>144</v>
      </c>
      <c r="BE155" s="102">
        <f>IF(N155="základná",J155,0)</f>
        <v>0</v>
      </c>
      <c r="BF155" s="102">
        <f>IF(N155="znížená",J155,0)</f>
        <v>0</v>
      </c>
      <c r="BG155" s="102">
        <f>IF(N155="zákl. prenesená",J155,0)</f>
        <v>0</v>
      </c>
      <c r="BH155" s="102">
        <f>IF(N155="zníž. prenesená",J155,0)</f>
        <v>0</v>
      </c>
      <c r="BI155" s="102">
        <f>IF(N155="nulová",J155,0)</f>
        <v>0</v>
      </c>
      <c r="BJ155" s="16" t="s">
        <v>123</v>
      </c>
      <c r="BK155" s="184">
        <f>ROUND(I155*H155,3)</f>
        <v>0</v>
      </c>
      <c r="BL155" s="16" t="s">
        <v>404</v>
      </c>
      <c r="BM155" s="183" t="s">
        <v>824</v>
      </c>
    </row>
    <row r="156" spans="1:65" s="2" customFormat="1" ht="6.95" customHeight="1">
      <c r="A156" s="33"/>
      <c r="B156" s="51"/>
      <c r="C156" s="52"/>
      <c r="D156" s="52"/>
      <c r="E156" s="52"/>
      <c r="F156" s="52"/>
      <c r="G156" s="52"/>
      <c r="H156" s="52"/>
      <c r="I156" s="52"/>
      <c r="J156" s="52"/>
      <c r="K156" s="52"/>
      <c r="L156" s="34"/>
      <c r="M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</row>
  </sheetData>
  <autoFilter ref="C131:K155"/>
  <mergeCells count="14">
    <mergeCell ref="D110:F110"/>
    <mergeCell ref="E122:H122"/>
    <mergeCell ref="E124:H124"/>
    <mergeCell ref="L2:V2"/>
    <mergeCell ref="E87:H87"/>
    <mergeCell ref="D106:F106"/>
    <mergeCell ref="D107:F107"/>
    <mergeCell ref="D108:F108"/>
    <mergeCell ref="D109:F109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003-01-2022 - Vykurovanie</vt:lpstr>
      <vt:lpstr>003-02-2022 - Zdravotechnika</vt:lpstr>
      <vt:lpstr>003-03-2022 - NTL rozvod ...</vt:lpstr>
      <vt:lpstr>'003-01-2022 - Vykurovanie'!Názvy_tlače</vt:lpstr>
      <vt:lpstr>'003-02-2022 - Zdravotechnika'!Názvy_tlače</vt:lpstr>
      <vt:lpstr>'003-03-2022 - NTL rozvod ...'!Názvy_tlače</vt:lpstr>
      <vt:lpstr>'Rekapitulácia stavby'!Názvy_tlače</vt:lpstr>
      <vt:lpstr>'003-01-2022 - Vykurovanie'!Oblasť_tlače</vt:lpstr>
      <vt:lpstr>'003-02-2022 - Zdravotechnika'!Oblasť_tlače</vt:lpstr>
      <vt:lpstr>'003-03-2022 - NTL rozvod 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DESKTOP-EEAKSK4\Martin Matúšek</dc:creator>
  <cp:lastModifiedBy>Admin</cp:lastModifiedBy>
  <dcterms:created xsi:type="dcterms:W3CDTF">2022-01-14T11:57:32Z</dcterms:created>
  <dcterms:modified xsi:type="dcterms:W3CDTF">2022-05-16T06:26:11Z</dcterms:modified>
</cp:coreProperties>
</file>